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 E\Ehsan Tari\Tari\"/>
    </mc:Choice>
  </mc:AlternateContent>
  <xr:revisionPtr revIDLastSave="0" documentId="13_ncr:1_{320B5944-1C48-46B9-BED4-644D3E07E869}" xr6:coauthVersionLast="47" xr6:coauthVersionMax="47" xr10:uidLastSave="{00000000-0000-0000-0000-000000000000}"/>
  <bookViews>
    <workbookView xWindow="-108" yWindow="-108" windowWidth="23256" windowHeight="12576" activeTab="1" xr2:uid="{E9B4DB6D-67D7-49F9-A8F3-CC3BC1E432ED}"/>
  </bookViews>
  <sheets>
    <sheet name="12 Story " sheetId="1" r:id="rId1"/>
    <sheet name="12 Story  Damper 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4" i="3" l="1"/>
  <c r="J14" i="3"/>
  <c r="K14" i="1"/>
  <c r="J14" i="1"/>
  <c r="M30" i="3" l="1"/>
  <c r="U38" i="3"/>
  <c r="T38" i="3"/>
  <c r="S38" i="3"/>
  <c r="R38" i="3"/>
  <c r="Q38" i="3"/>
  <c r="P38" i="3"/>
  <c r="N38" i="3"/>
  <c r="M38" i="3"/>
  <c r="L38" i="3"/>
  <c r="K38" i="3"/>
  <c r="J38" i="3"/>
  <c r="W30" i="3"/>
  <c r="V30" i="3"/>
  <c r="N30" i="3"/>
  <c r="K22" i="3"/>
  <c r="J22" i="3"/>
  <c r="U38" i="1"/>
  <c r="T38" i="1"/>
  <c r="S38" i="1"/>
  <c r="R38" i="1"/>
  <c r="Q38" i="1"/>
  <c r="P38" i="1"/>
  <c r="N38" i="1"/>
  <c r="M38" i="1"/>
  <c r="L38" i="1"/>
  <c r="K38" i="1"/>
  <c r="J38" i="1"/>
  <c r="W30" i="1"/>
  <c r="V30" i="1"/>
  <c r="T30" i="1"/>
  <c r="S30" i="1"/>
  <c r="P30" i="1"/>
  <c r="O30" i="1"/>
  <c r="N30" i="1"/>
  <c r="M30" i="1"/>
  <c r="J30" i="1"/>
  <c r="V22" i="1"/>
  <c r="S22" i="1"/>
  <c r="P22" i="1"/>
  <c r="M22" i="1"/>
  <c r="K22" i="1"/>
  <c r="J22" i="1"/>
</calcChain>
</file>

<file path=xl/sharedStrings.xml><?xml version="1.0" encoding="utf-8"?>
<sst xmlns="http://schemas.openxmlformats.org/spreadsheetml/2006/main" count="174" uniqueCount="5">
  <si>
    <t>PGA</t>
  </si>
  <si>
    <t>IO</t>
  </si>
  <si>
    <t>LS</t>
  </si>
  <si>
    <t>CP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</si>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</sst>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0" fillId="10" borderId="0" xfId="0" applyFill="1"/>
    <xf numFmtId="0" fontId="0" fillId="9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8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'12 Story '!$O$3:$O$13</c:f>
              <c:numCache>
                <c:formatCode>General</c:formatCode>
                <c:ptCount val="11"/>
                <c:pt idx="0">
                  <c:v>0</c:v>
                </c:pt>
                <c:pt idx="1">
                  <c:v>9.6509593749999987E-3</c:v>
                </c:pt>
                <c:pt idx="2">
                  <c:v>1.9046490624999995E-2</c:v>
                </c:pt>
                <c:pt idx="3">
                  <c:v>2.97083E-2</c:v>
                </c:pt>
                <c:pt idx="4">
                  <c:v>2.9002990625000002E-2</c:v>
                </c:pt>
                <c:pt idx="5">
                  <c:v>3.7808584375000009E-2</c:v>
                </c:pt>
                <c:pt idx="6">
                  <c:v>4.3516796874999986E-2</c:v>
                </c:pt>
                <c:pt idx="7">
                  <c:v>4.7366337500000008E-2</c:v>
                </c:pt>
                <c:pt idx="8">
                  <c:v>5.036117187500002E-2</c:v>
                </c:pt>
                <c:pt idx="9">
                  <c:v>5.2862281249999962E-2</c:v>
                </c:pt>
                <c:pt idx="10">
                  <c:v>5.5085378125000029E-2</c:v>
                </c:pt>
              </c:numCache>
            </c:numRef>
          </c:xVal>
          <c:yVal>
            <c:numRef>
              <c:f>'12 Story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39F-4223-99BD-28563C353D27}"/>
            </c:ext>
          </c:extLst>
        </c:ser>
        <c:ser>
          <c:idx val="1"/>
          <c:order val="1"/>
          <c:tx>
            <c:v>IO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'12 Story '!$P$5:$P$6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xVal>
          <c:yVal>
            <c:numRef>
              <c:f>'12 Story '!$Q$5:$Q$6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39F-4223-99BD-28563C353D27}"/>
            </c:ext>
          </c:extLst>
        </c:ser>
        <c:ser>
          <c:idx val="2"/>
          <c:order val="2"/>
          <c:tx>
            <c:v>LS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'12 Story '!$P$8:$P$9</c:f>
              <c:numCache>
                <c:formatCode>General</c:formatCode>
                <c:ptCount val="2"/>
                <c:pt idx="0">
                  <c:v>0.02</c:v>
                </c:pt>
                <c:pt idx="1">
                  <c:v>0.02</c:v>
                </c:pt>
              </c:numCache>
            </c:numRef>
          </c:xVal>
          <c:yVal>
            <c:numRef>
              <c:f>'12 Story '!$Q$8:$Q$9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39F-4223-99BD-28563C353D27}"/>
            </c:ext>
          </c:extLst>
        </c:ser>
        <c:ser>
          <c:idx val="3"/>
          <c:order val="3"/>
          <c:tx>
            <c:v>CP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'12 Story '!$P$11:$P$12</c:f>
              <c:numCache>
                <c:formatCode>General</c:formatCode>
                <c:ptCount val="2"/>
                <c:pt idx="0">
                  <c:v>0.04</c:v>
                </c:pt>
                <c:pt idx="1">
                  <c:v>0.04</c:v>
                </c:pt>
              </c:numCache>
            </c:numRef>
          </c:xVal>
          <c:yVal>
            <c:numRef>
              <c:f>'12 Story '!$Q$11:$Q$12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39F-4223-99BD-28563C353D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4321632"/>
        <c:axId val="678785008"/>
      </c:scatterChart>
      <c:valAx>
        <c:axId val="684321632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8785008"/>
        <c:crosses val="autoZero"/>
        <c:crossBetween val="midCat"/>
      </c:valAx>
      <c:valAx>
        <c:axId val="67878500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43216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126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'12 Story '!$B$3:$B$13</c:f>
              <c:numCache>
                <c:formatCode>General</c:formatCode>
                <c:ptCount val="11"/>
                <c:pt idx="0">
                  <c:v>0</c:v>
                </c:pt>
                <c:pt idx="1">
                  <c:v>2.4398406250000005E-3</c:v>
                </c:pt>
                <c:pt idx="2">
                  <c:v>4.879681250000001E-3</c:v>
                </c:pt>
                <c:pt idx="3">
                  <c:v>7.3195218750000011E-3</c:v>
                </c:pt>
                <c:pt idx="4">
                  <c:v>9.7593625000000021E-3</c:v>
                </c:pt>
                <c:pt idx="5">
                  <c:v>1.2201568750000003E-2</c:v>
                </c:pt>
                <c:pt idx="6">
                  <c:v>1.4688034375000002E-2</c:v>
                </c:pt>
                <c:pt idx="7">
                  <c:v>1.7283456250000006E-2</c:v>
                </c:pt>
                <c:pt idx="8">
                  <c:v>2.0757834375000006E-2</c:v>
                </c:pt>
                <c:pt idx="9">
                  <c:v>2.4566765624999997E-2</c:v>
                </c:pt>
                <c:pt idx="10">
                  <c:v>2.8508950000000012E-2</c:v>
                </c:pt>
              </c:numCache>
            </c:numRef>
          </c:xVal>
          <c:yVal>
            <c:numRef>
              <c:f>'12 Story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1F8-472B-9FFE-A185BF572591}"/>
            </c:ext>
          </c:extLst>
        </c:ser>
        <c:ser>
          <c:idx val="1"/>
          <c:order val="1"/>
          <c:tx>
            <c:v>495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'12 Story '!$C$3:$C$13</c:f>
              <c:numCache>
                <c:formatCode>General</c:formatCode>
                <c:ptCount val="11"/>
                <c:pt idx="0">
                  <c:v>0</c:v>
                </c:pt>
                <c:pt idx="1">
                  <c:v>1.2971000000000002E-3</c:v>
                </c:pt>
                <c:pt idx="2">
                  <c:v>2.5942000000000005E-3</c:v>
                </c:pt>
                <c:pt idx="3">
                  <c:v>3.8913000000000016E-3</c:v>
                </c:pt>
                <c:pt idx="4">
                  <c:v>5.188400000000001E-3</c:v>
                </c:pt>
                <c:pt idx="5">
                  <c:v>6.4854999999999999E-3</c:v>
                </c:pt>
                <c:pt idx="6">
                  <c:v>7.7825968750000005E-3</c:v>
                </c:pt>
                <c:pt idx="7">
                  <c:v>9.0796937500000011E-3</c:v>
                </c:pt>
                <c:pt idx="8">
                  <c:v>1.0267675000000004E-2</c:v>
                </c:pt>
                <c:pt idx="9">
                  <c:v>1.1068681249999998E-2</c:v>
                </c:pt>
                <c:pt idx="10">
                  <c:v>1.2448249999999999E-2</c:v>
                </c:pt>
              </c:numCache>
            </c:numRef>
          </c:xVal>
          <c:yVal>
            <c:numRef>
              <c:f>'12 Story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D1F8-472B-9FFE-A185BF572591}"/>
            </c:ext>
          </c:extLst>
        </c:ser>
        <c:ser>
          <c:idx val="2"/>
          <c:order val="2"/>
          <c:tx>
            <c:v>496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'12 Story '!$D$3:$D$13</c:f>
              <c:numCache>
                <c:formatCode>General</c:formatCode>
                <c:ptCount val="11"/>
                <c:pt idx="0">
                  <c:v>0</c:v>
                </c:pt>
                <c:pt idx="1">
                  <c:v>1.1158249999999995E-3</c:v>
                </c:pt>
                <c:pt idx="2">
                  <c:v>2.2316499999999991E-3</c:v>
                </c:pt>
                <c:pt idx="3">
                  <c:v>3.347478125E-3</c:v>
                </c:pt>
                <c:pt idx="4">
                  <c:v>4.4633000000000008E-3</c:v>
                </c:pt>
                <c:pt idx="5">
                  <c:v>5.5791250000000016E-3</c:v>
                </c:pt>
                <c:pt idx="6">
                  <c:v>6.6949500000000051E-3</c:v>
                </c:pt>
                <c:pt idx="7">
                  <c:v>7.8107781249999956E-3</c:v>
                </c:pt>
                <c:pt idx="8">
                  <c:v>8.9266031250000051E-3</c:v>
                </c:pt>
                <c:pt idx="9">
                  <c:v>1.0042428125000002E-2</c:v>
                </c:pt>
                <c:pt idx="10">
                  <c:v>1.1166406250000005E-2</c:v>
                </c:pt>
              </c:numCache>
            </c:numRef>
          </c:xVal>
          <c:yVal>
            <c:numRef>
              <c:f>'12 Story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D1F8-472B-9FFE-A185BF572591}"/>
            </c:ext>
          </c:extLst>
        </c:ser>
        <c:ser>
          <c:idx val="3"/>
          <c:order val="3"/>
          <c:tx>
            <c:v>741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'12 Story '!$E$3:$E$13</c:f>
              <c:numCache>
                <c:formatCode>General</c:formatCode>
                <c:ptCount val="11"/>
                <c:pt idx="0">
                  <c:v>0</c:v>
                </c:pt>
                <c:pt idx="1">
                  <c:v>1.1337499999999998E-3</c:v>
                </c:pt>
                <c:pt idx="2">
                  <c:v>2.2675031249999996E-3</c:v>
                </c:pt>
                <c:pt idx="3">
                  <c:v>3.4012499999999993E-3</c:v>
                </c:pt>
                <c:pt idx="4">
                  <c:v>4.535E-3</c:v>
                </c:pt>
                <c:pt idx="5">
                  <c:v>5.6687499999999984E-3</c:v>
                </c:pt>
                <c:pt idx="6">
                  <c:v>6.7839593750000007E-3</c:v>
                </c:pt>
                <c:pt idx="7">
                  <c:v>8.4450437500000006E-3</c:v>
                </c:pt>
                <c:pt idx="8">
                  <c:v>9.6515187500000009E-3</c:v>
                </c:pt>
                <c:pt idx="9">
                  <c:v>1.0884865624999998E-2</c:v>
                </c:pt>
                <c:pt idx="10">
                  <c:v>1.2175084374999999E-2</c:v>
                </c:pt>
              </c:numCache>
            </c:numRef>
          </c:xVal>
          <c:yVal>
            <c:numRef>
              <c:f>'12 Story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1F8-472B-9FFE-A185BF572591}"/>
            </c:ext>
          </c:extLst>
        </c:ser>
        <c:ser>
          <c:idx val="4"/>
          <c:order val="4"/>
          <c:tx>
            <c:v>753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'12 Story '!$F$3:$F$13</c:f>
              <c:numCache>
                <c:formatCode>General</c:formatCode>
                <c:ptCount val="11"/>
                <c:pt idx="0">
                  <c:v>0</c:v>
                </c:pt>
                <c:pt idx="1">
                  <c:v>1.1831906250000003E-3</c:v>
                </c:pt>
                <c:pt idx="2">
                  <c:v>2.3663812499999993E-3</c:v>
                </c:pt>
                <c:pt idx="3">
                  <c:v>3.5495718750000018E-3</c:v>
                </c:pt>
                <c:pt idx="4">
                  <c:v>4.7327625000000012E-3</c:v>
                </c:pt>
                <c:pt idx="5">
                  <c:v>5.9159531250000006E-3</c:v>
                </c:pt>
                <c:pt idx="6">
                  <c:v>7.0991437500000035E-3</c:v>
                </c:pt>
                <c:pt idx="7">
                  <c:v>8.2848000000000036E-3</c:v>
                </c:pt>
                <c:pt idx="8">
                  <c:v>9.4775187500000021E-3</c:v>
                </c:pt>
                <c:pt idx="9">
                  <c:v>1.08774875E-2</c:v>
                </c:pt>
                <c:pt idx="10">
                  <c:v>1.3123543749999999E-2</c:v>
                </c:pt>
              </c:numCache>
            </c:numRef>
          </c:xVal>
          <c:yVal>
            <c:numRef>
              <c:f>'12 Story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1F8-472B-9FFE-A185BF572591}"/>
            </c:ext>
          </c:extLst>
        </c:ser>
        <c:ser>
          <c:idx val="5"/>
          <c:order val="5"/>
          <c:tx>
            <c:v>825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'12 Story '!$G$3:$G$13</c:f>
              <c:numCache>
                <c:formatCode>General</c:formatCode>
                <c:ptCount val="11"/>
                <c:pt idx="0">
                  <c:v>0</c:v>
                </c:pt>
                <c:pt idx="1">
                  <c:v>1.1654156249999998E-3</c:v>
                </c:pt>
                <c:pt idx="2">
                  <c:v>2.2655062499999995E-3</c:v>
                </c:pt>
                <c:pt idx="3">
                  <c:v>3.3982593750000005E-3</c:v>
                </c:pt>
                <c:pt idx="4">
                  <c:v>4.5310093750000006E-3</c:v>
                </c:pt>
                <c:pt idx="5">
                  <c:v>5.663765625E-3</c:v>
                </c:pt>
                <c:pt idx="6">
                  <c:v>6.796518750000001E-3</c:v>
                </c:pt>
                <c:pt idx="7">
                  <c:v>7.9292718750000012E-3</c:v>
                </c:pt>
                <c:pt idx="8">
                  <c:v>9.0620250000000013E-3</c:v>
                </c:pt>
                <c:pt idx="9">
                  <c:v>1.0064787499999997E-2</c:v>
                </c:pt>
                <c:pt idx="10">
                  <c:v>1.180754375E-2</c:v>
                </c:pt>
              </c:numCache>
            </c:numRef>
          </c:xVal>
          <c:yVal>
            <c:numRef>
              <c:f>'12 Story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1F8-472B-9FFE-A185BF572591}"/>
            </c:ext>
          </c:extLst>
        </c:ser>
        <c:ser>
          <c:idx val="6"/>
          <c:order val="6"/>
          <c:tx>
            <c:v>828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'12 Story '!$H$3:$H$13</c:f>
              <c:numCache>
                <c:formatCode>General</c:formatCode>
                <c:ptCount val="11"/>
                <c:pt idx="0">
                  <c:v>0</c:v>
                </c:pt>
                <c:pt idx="1">
                  <c:v>3.876221875E-3</c:v>
                </c:pt>
                <c:pt idx="2">
                  <c:v>7.7524468750000009E-3</c:v>
                </c:pt>
                <c:pt idx="3">
                  <c:v>1.1775053125000001E-2</c:v>
                </c:pt>
                <c:pt idx="4">
                  <c:v>1.6555653125000003E-2</c:v>
                </c:pt>
                <c:pt idx="5">
                  <c:v>2.1031974999999998E-2</c:v>
                </c:pt>
                <c:pt idx="6">
                  <c:v>2.3886662499999996E-2</c:v>
                </c:pt>
                <c:pt idx="7">
                  <c:v>2.5514587500000002E-2</c:v>
                </c:pt>
                <c:pt idx="8">
                  <c:v>2.5878540624999995E-2</c:v>
                </c:pt>
                <c:pt idx="9">
                  <c:v>2.2073665624999999E-2</c:v>
                </c:pt>
                <c:pt idx="10">
                  <c:v>2.5328440624999993E-2</c:v>
                </c:pt>
              </c:numCache>
            </c:numRef>
          </c:xVal>
          <c:yVal>
            <c:numRef>
              <c:f>'12 Story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1F8-472B-9FFE-A185BF572591}"/>
            </c:ext>
          </c:extLst>
        </c:ser>
        <c:ser>
          <c:idx val="7"/>
          <c:order val="7"/>
          <c:tx>
            <c:v>879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'12 Story '!$I$3:$I$15</c:f>
              <c:numCache>
                <c:formatCode>General</c:formatCode>
                <c:ptCount val="13"/>
                <c:pt idx="0">
                  <c:v>0</c:v>
                </c:pt>
                <c:pt idx="1">
                  <c:v>1.15065E-3</c:v>
                </c:pt>
                <c:pt idx="2">
                  <c:v>2.3013062500000002E-3</c:v>
                </c:pt>
                <c:pt idx="3">
                  <c:v>3.4519562499999998E-3</c:v>
                </c:pt>
                <c:pt idx="4">
                  <c:v>4.6026093749999995E-3</c:v>
                </c:pt>
                <c:pt idx="5">
                  <c:v>5.7532593749999982E-3</c:v>
                </c:pt>
                <c:pt idx="6">
                  <c:v>6.9039124999999996E-3</c:v>
                </c:pt>
                <c:pt idx="7">
                  <c:v>8.054565625000001E-3</c:v>
                </c:pt>
                <c:pt idx="8">
                  <c:v>9.2052218749999991E-3</c:v>
                </c:pt>
                <c:pt idx="9">
                  <c:v>1.0336800000000002E-2</c:v>
                </c:pt>
                <c:pt idx="10">
                  <c:v>1.1590171874999999E-2</c:v>
                </c:pt>
              </c:numCache>
            </c:numRef>
          </c:xVal>
          <c:yVal>
            <c:numRef>
              <c:f>'12 Story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D1F8-472B-9FFE-A185BF572591}"/>
            </c:ext>
          </c:extLst>
        </c:ser>
        <c:ser>
          <c:idx val="8"/>
          <c:order val="8"/>
          <c:tx>
            <c:v>1004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'12 Story '!$J$3:$J$15</c:f>
              <c:numCache>
                <c:formatCode>General</c:formatCode>
                <c:ptCount val="13"/>
                <c:pt idx="0">
                  <c:v>0</c:v>
                </c:pt>
                <c:pt idx="1">
                  <c:v>2.5439781250000001E-3</c:v>
                </c:pt>
                <c:pt idx="2">
                  <c:v>5.0879593750000011E-3</c:v>
                </c:pt>
                <c:pt idx="3">
                  <c:v>7.6319375000000024E-3</c:v>
                </c:pt>
                <c:pt idx="4">
                  <c:v>1.1300612499999998E-2</c:v>
                </c:pt>
                <c:pt idx="5">
                  <c:v>1.4093040624999997E-2</c:v>
                </c:pt>
                <c:pt idx="6">
                  <c:v>1.5576812499999999E-2</c:v>
                </c:pt>
                <c:pt idx="7">
                  <c:v>1.6218003125000002E-2</c:v>
                </c:pt>
                <c:pt idx="8">
                  <c:v>1.7384115624999995E-2</c:v>
                </c:pt>
                <c:pt idx="9">
                  <c:v>2.0326187499999999E-2</c:v>
                </c:pt>
                <c:pt idx="10">
                  <c:v>2.1763462500000004E-2</c:v>
                </c:pt>
                <c:pt idx="11">
                  <c:v>1.1166406250000005E-2</c:v>
                </c:pt>
              </c:numCache>
            </c:numRef>
          </c:xVal>
          <c:yVal>
            <c:numRef>
              <c:f>'12 Story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D1F8-472B-9FFE-A185BF572591}"/>
            </c:ext>
          </c:extLst>
        </c:ser>
        <c:ser>
          <c:idx val="9"/>
          <c:order val="9"/>
          <c:tx>
            <c:v>1086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'12 Story '!$K$3:$K$15</c:f>
              <c:numCache>
                <c:formatCode>General</c:formatCode>
                <c:ptCount val="13"/>
                <c:pt idx="0">
                  <c:v>0</c:v>
                </c:pt>
                <c:pt idx="1">
                  <c:v>4.1799937499999995E-3</c:v>
                </c:pt>
                <c:pt idx="2">
                  <c:v>8.3599843750000007E-3</c:v>
                </c:pt>
                <c:pt idx="3">
                  <c:v>1.2446049999999997E-2</c:v>
                </c:pt>
                <c:pt idx="4">
                  <c:v>1.4656684375000001E-2</c:v>
                </c:pt>
                <c:pt idx="5">
                  <c:v>1.9285628125000003E-2</c:v>
                </c:pt>
                <c:pt idx="6">
                  <c:v>2.2217699999999986E-2</c:v>
                </c:pt>
                <c:pt idx="7">
                  <c:v>2.669113125E-2</c:v>
                </c:pt>
                <c:pt idx="8">
                  <c:v>2.9532325000000005E-2</c:v>
                </c:pt>
                <c:pt idx="9">
                  <c:v>3.0188875000000004E-2</c:v>
                </c:pt>
                <c:pt idx="10">
                  <c:v>3.0147887499999991E-2</c:v>
                </c:pt>
                <c:pt idx="11">
                  <c:v>0.13497752812500002</c:v>
                </c:pt>
              </c:numCache>
            </c:numRef>
          </c:xVal>
          <c:yVal>
            <c:numRef>
              <c:f>'12 Story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D1F8-472B-9FFE-A185BF572591}"/>
            </c:ext>
          </c:extLst>
        </c:ser>
        <c:ser>
          <c:idx val="10"/>
          <c:order val="10"/>
          <c:tx>
            <c:v>1504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'12 Story '!$L$3:$L$15</c:f>
              <c:numCache>
                <c:formatCode>General</c:formatCode>
                <c:ptCount val="13"/>
                <c:pt idx="0">
                  <c:v>0</c:v>
                </c:pt>
                <c:pt idx="1">
                  <c:v>5.1645062499999991E-3</c:v>
                </c:pt>
                <c:pt idx="2">
                  <c:v>1.034066875E-2</c:v>
                </c:pt>
                <c:pt idx="3">
                  <c:v>1.3602653124999997E-2</c:v>
                </c:pt>
                <c:pt idx="4">
                  <c:v>1.9087637500000011E-2</c:v>
                </c:pt>
                <c:pt idx="5">
                  <c:v>2.5263246874999989E-2</c:v>
                </c:pt>
                <c:pt idx="6">
                  <c:v>3.0351018749999993E-2</c:v>
                </c:pt>
                <c:pt idx="7">
                  <c:v>3.3967328125000008E-2</c:v>
                </c:pt>
                <c:pt idx="8">
                  <c:v>3.7408146875000027E-2</c:v>
                </c:pt>
                <c:pt idx="9">
                  <c:v>4.4904124999999996E-2</c:v>
                </c:pt>
                <c:pt idx="10">
                  <c:v>5.3503206249999991E-2</c:v>
                </c:pt>
              </c:numCache>
            </c:numRef>
          </c:xVal>
          <c:yVal>
            <c:numRef>
              <c:f>'12 Story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D1F8-472B-9FFE-A185BF572591}"/>
            </c:ext>
          </c:extLst>
        </c:ser>
        <c:ser>
          <c:idx val="11"/>
          <c:order val="11"/>
          <c:tx>
            <c:v>1517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'12 Story '!$M$3:$M$15</c:f>
              <c:numCache>
                <c:formatCode>General</c:formatCode>
                <c:ptCount val="13"/>
                <c:pt idx="0">
                  <c:v>0</c:v>
                </c:pt>
                <c:pt idx="1">
                  <c:v>3.4940906249999988E-3</c:v>
                </c:pt>
                <c:pt idx="2">
                  <c:v>6.9881812499999977E-3</c:v>
                </c:pt>
                <c:pt idx="3">
                  <c:v>9.9949375000000056E-3</c:v>
                </c:pt>
                <c:pt idx="4">
                  <c:v>1.3321512500000011E-2</c:v>
                </c:pt>
                <c:pt idx="5">
                  <c:v>1.6860046875E-2</c:v>
                </c:pt>
                <c:pt idx="6">
                  <c:v>1.9856240625E-2</c:v>
                </c:pt>
                <c:pt idx="7">
                  <c:v>2.3299043750000005E-2</c:v>
                </c:pt>
                <c:pt idx="8">
                  <c:v>2.5179784375000014E-2</c:v>
                </c:pt>
                <c:pt idx="9">
                  <c:v>3.3142587500000001E-2</c:v>
                </c:pt>
                <c:pt idx="10">
                  <c:v>3.9647093750000008E-2</c:v>
                </c:pt>
              </c:numCache>
            </c:numRef>
          </c:xVal>
          <c:yVal>
            <c:numRef>
              <c:f>'12 Story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D1F8-472B-9FFE-A185BF572591}"/>
            </c:ext>
          </c:extLst>
        </c:ser>
        <c:ser>
          <c:idx val="12"/>
          <c:order val="12"/>
          <c:tx>
            <c:v>1529</c:v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'12 Story '!$N$3:$N$13</c:f>
              <c:numCache>
                <c:formatCode>General</c:formatCode>
                <c:ptCount val="11"/>
                <c:pt idx="0">
                  <c:v>0</c:v>
                </c:pt>
                <c:pt idx="1">
                  <c:v>1.2158518749999996E-2</c:v>
                </c:pt>
                <c:pt idx="2">
                  <c:v>2.4293493750000006E-2</c:v>
                </c:pt>
                <c:pt idx="3">
                  <c:v>3.5569393749999997E-2</c:v>
                </c:pt>
                <c:pt idx="4">
                  <c:v>5.0902224999999988E-2</c:v>
                </c:pt>
                <c:pt idx="5">
                  <c:v>6.5767724999999985E-2</c:v>
                </c:pt>
                <c:pt idx="6">
                  <c:v>7.9904690625000024E-2</c:v>
                </c:pt>
                <c:pt idx="7">
                  <c:v>9.5500906249999989E-2</c:v>
                </c:pt>
                <c:pt idx="8">
                  <c:v>0.11121940000000001</c:v>
                </c:pt>
                <c:pt idx="9">
                  <c:v>0.12407701249999996</c:v>
                </c:pt>
                <c:pt idx="10">
                  <c:v>0.13497752812500002</c:v>
                </c:pt>
              </c:numCache>
            </c:numRef>
          </c:xVal>
          <c:yVal>
            <c:numRef>
              <c:f>'12 Story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D1F8-472B-9FFE-A185BF572591}"/>
            </c:ext>
          </c:extLst>
        </c:ser>
        <c:ser>
          <c:idx val="13"/>
          <c:order val="13"/>
          <c:tx>
            <c:v>2114</c:v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'12 Story '!$O$3:$O$13</c:f>
              <c:numCache>
                <c:formatCode>General</c:formatCode>
                <c:ptCount val="11"/>
                <c:pt idx="0">
                  <c:v>0</c:v>
                </c:pt>
                <c:pt idx="1">
                  <c:v>9.6509593749999987E-3</c:v>
                </c:pt>
                <c:pt idx="2">
                  <c:v>1.9046490624999995E-2</c:v>
                </c:pt>
                <c:pt idx="3">
                  <c:v>2.97083E-2</c:v>
                </c:pt>
                <c:pt idx="4">
                  <c:v>2.9002990625000002E-2</c:v>
                </c:pt>
                <c:pt idx="5">
                  <c:v>3.7808584375000009E-2</c:v>
                </c:pt>
                <c:pt idx="6">
                  <c:v>4.3516796874999986E-2</c:v>
                </c:pt>
                <c:pt idx="7">
                  <c:v>4.7366337500000008E-2</c:v>
                </c:pt>
                <c:pt idx="8">
                  <c:v>5.036117187500002E-2</c:v>
                </c:pt>
                <c:pt idx="9">
                  <c:v>5.2862281249999962E-2</c:v>
                </c:pt>
                <c:pt idx="10">
                  <c:v>5.5085378125000029E-2</c:v>
                </c:pt>
              </c:numCache>
            </c:numRef>
          </c:xVal>
          <c:yVal>
            <c:numRef>
              <c:f>'12 Story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D1F8-472B-9FFE-A185BF5725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0676367"/>
        <c:axId val="666722735"/>
      </c:scatterChart>
      <c:valAx>
        <c:axId val="61067636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Drift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66722735"/>
        <c:crosses val="autoZero"/>
        <c:crossBetween val="midCat"/>
      </c:valAx>
      <c:valAx>
        <c:axId val="666722735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PGA (g)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106763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4933333333333338"/>
          <c:y val="0.11421004666083406"/>
          <c:w val="0.13400000000000001"/>
          <c:h val="0.7719962088072326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'12 Story  Damper '!$N$3:$N$13</c:f>
              <c:numCache>
                <c:formatCode>General</c:formatCode>
                <c:ptCount val="11"/>
                <c:pt idx="0">
                  <c:v>0</c:v>
                </c:pt>
                <c:pt idx="1">
                  <c:v>8.504900000000001E-3</c:v>
                </c:pt>
                <c:pt idx="2">
                  <c:v>1.7242209375000001E-2</c:v>
                </c:pt>
                <c:pt idx="3">
                  <c:v>3.0005125000000001E-2</c:v>
                </c:pt>
                <c:pt idx="4">
                  <c:v>4.1135593750000012E-2</c:v>
                </c:pt>
                <c:pt idx="5">
                  <c:v>4.9789603124999991E-2</c:v>
                </c:pt>
                <c:pt idx="6">
                  <c:v>5.9751318750000004E-2</c:v>
                </c:pt>
                <c:pt idx="7">
                  <c:v>7.2701349999999998E-2</c:v>
                </c:pt>
                <c:pt idx="8">
                  <c:v>8.5436737499999998E-2</c:v>
                </c:pt>
                <c:pt idx="9">
                  <c:v>9.9300625000000003E-2</c:v>
                </c:pt>
                <c:pt idx="10">
                  <c:v>0.115436159375</c:v>
                </c:pt>
              </c:numCache>
            </c:numRef>
          </c:xVal>
          <c:yVal>
            <c:numRef>
              <c:f>'12 Story  Damper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5C2-4806-832F-BD94DF91618F}"/>
            </c:ext>
          </c:extLst>
        </c:ser>
        <c:ser>
          <c:idx val="1"/>
          <c:order val="1"/>
          <c:tx>
            <c:v>IO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'12 Story  Damper '!$P$5:$P$6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xVal>
          <c:yVal>
            <c:numRef>
              <c:f>'12 Story  Damper '!$Q$5:$Q$6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5C2-4806-832F-BD94DF91618F}"/>
            </c:ext>
          </c:extLst>
        </c:ser>
        <c:ser>
          <c:idx val="2"/>
          <c:order val="2"/>
          <c:tx>
            <c:v>LS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'12 Story  Damper '!$P$8:$P$9</c:f>
              <c:numCache>
                <c:formatCode>General</c:formatCode>
                <c:ptCount val="2"/>
                <c:pt idx="0">
                  <c:v>0.02</c:v>
                </c:pt>
                <c:pt idx="1">
                  <c:v>0.02</c:v>
                </c:pt>
              </c:numCache>
            </c:numRef>
          </c:xVal>
          <c:yVal>
            <c:numRef>
              <c:f>'12 Story  Damper '!$Q$8:$Q$9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5C2-4806-832F-BD94DF91618F}"/>
            </c:ext>
          </c:extLst>
        </c:ser>
        <c:ser>
          <c:idx val="3"/>
          <c:order val="3"/>
          <c:tx>
            <c:v>CP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'12 Story  Damper '!$P$11:$P$12</c:f>
              <c:numCache>
                <c:formatCode>General</c:formatCode>
                <c:ptCount val="2"/>
                <c:pt idx="0">
                  <c:v>0.04</c:v>
                </c:pt>
                <c:pt idx="1">
                  <c:v>0.04</c:v>
                </c:pt>
              </c:numCache>
            </c:numRef>
          </c:xVal>
          <c:yVal>
            <c:numRef>
              <c:f>'12 Story  Damper '!$Q$11:$Q$12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5C2-4806-832F-BD94DF9161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4321632"/>
        <c:axId val="678785008"/>
      </c:scatterChart>
      <c:valAx>
        <c:axId val="684321632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8785008"/>
        <c:crosses val="autoZero"/>
        <c:crossBetween val="midCat"/>
      </c:valAx>
      <c:valAx>
        <c:axId val="67878500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43216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126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'12 Story  Damper '!$B$3:$B$13</c:f>
              <c:numCache>
                <c:formatCode>General</c:formatCode>
                <c:ptCount val="11"/>
                <c:pt idx="0">
                  <c:v>0</c:v>
                </c:pt>
                <c:pt idx="1">
                  <c:v>2.2123187499999996E-3</c:v>
                </c:pt>
                <c:pt idx="2">
                  <c:v>5.1476468750000001E-3</c:v>
                </c:pt>
                <c:pt idx="3">
                  <c:v>7.021190624999998E-3</c:v>
                </c:pt>
                <c:pt idx="4">
                  <c:v>8.814728124999999E-3</c:v>
                </c:pt>
                <c:pt idx="5">
                  <c:v>1.0730443750000002E-2</c:v>
                </c:pt>
                <c:pt idx="6">
                  <c:v>1.2752303124999998E-2</c:v>
                </c:pt>
                <c:pt idx="7">
                  <c:v>1.4821846875000003E-2</c:v>
                </c:pt>
                <c:pt idx="8">
                  <c:v>1.723715E-2</c:v>
                </c:pt>
                <c:pt idx="9">
                  <c:v>1.9947728125000001E-2</c:v>
                </c:pt>
                <c:pt idx="10">
                  <c:v>2.2714468750000001E-2</c:v>
                </c:pt>
              </c:numCache>
            </c:numRef>
          </c:xVal>
          <c:yVal>
            <c:numRef>
              <c:f>'12 Story  Damper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467-4E96-858F-96493261F9C8}"/>
            </c:ext>
          </c:extLst>
        </c:ser>
        <c:ser>
          <c:idx val="1"/>
          <c:order val="1"/>
          <c:tx>
            <c:v>495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'12 Story  Damper '!$C$3:$C$13</c:f>
              <c:numCache>
                <c:formatCode>General</c:formatCode>
                <c:ptCount val="11"/>
                <c:pt idx="0">
                  <c:v>0</c:v>
                </c:pt>
                <c:pt idx="1">
                  <c:v>5.4687187500000007E-4</c:v>
                </c:pt>
                <c:pt idx="2">
                  <c:v>1.0937343750000001E-3</c:v>
                </c:pt>
                <c:pt idx="3">
                  <c:v>1.6401312500000001E-3</c:v>
                </c:pt>
                <c:pt idx="4">
                  <c:v>2.1779625000000005E-3</c:v>
                </c:pt>
                <c:pt idx="5">
                  <c:v>2.6672000000000006E-3</c:v>
                </c:pt>
                <c:pt idx="6">
                  <c:v>2.9813000000000001E-3</c:v>
                </c:pt>
                <c:pt idx="7">
                  <c:v>3.1562062500000002E-3</c:v>
                </c:pt>
                <c:pt idx="8">
                  <c:v>4.1048218750000002E-3</c:v>
                </c:pt>
                <c:pt idx="9">
                  <c:v>4.6558343750000009E-3</c:v>
                </c:pt>
                <c:pt idx="10">
                  <c:v>5.1857906249999988E-3</c:v>
                </c:pt>
              </c:numCache>
            </c:numRef>
          </c:xVal>
          <c:yVal>
            <c:numRef>
              <c:f>'12 Story  Damper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467-4E96-858F-96493261F9C8}"/>
            </c:ext>
          </c:extLst>
        </c:ser>
        <c:ser>
          <c:idx val="2"/>
          <c:order val="2"/>
          <c:tx>
            <c:v>496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'12 Story  Damper '!$D$3:$D$13</c:f>
              <c:numCache>
                <c:formatCode>General</c:formatCode>
                <c:ptCount val="11"/>
                <c:pt idx="0">
                  <c:v>0</c:v>
                </c:pt>
                <c:pt idx="1">
                  <c:v>7.9166562500000009E-4</c:v>
                </c:pt>
                <c:pt idx="2">
                  <c:v>1.5815156249999989E-3</c:v>
                </c:pt>
                <c:pt idx="3">
                  <c:v>2.2298093749999999E-3</c:v>
                </c:pt>
                <c:pt idx="4">
                  <c:v>3.2140156249999994E-3</c:v>
                </c:pt>
                <c:pt idx="5">
                  <c:v>5.5791250000000016E-3</c:v>
                </c:pt>
                <c:pt idx="6">
                  <c:v>5.2238187499999995E-3</c:v>
                </c:pt>
                <c:pt idx="7">
                  <c:v>6.1591343750000008E-3</c:v>
                </c:pt>
                <c:pt idx="8">
                  <c:v>7.0041156250000014E-3</c:v>
                </c:pt>
                <c:pt idx="9">
                  <c:v>7.7447968749999995E-3</c:v>
                </c:pt>
                <c:pt idx="10">
                  <c:v>8.4023562500000013E-3</c:v>
                </c:pt>
              </c:numCache>
            </c:numRef>
          </c:xVal>
          <c:yVal>
            <c:numRef>
              <c:f>'12 Story  Damper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467-4E96-858F-96493261F9C8}"/>
            </c:ext>
          </c:extLst>
        </c:ser>
        <c:ser>
          <c:idx val="3"/>
          <c:order val="3"/>
          <c:tx>
            <c:v>741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'12 Story  Damper '!$E$3:$E$13</c:f>
              <c:numCache>
                <c:formatCode>General</c:formatCode>
                <c:ptCount val="11"/>
                <c:pt idx="0">
                  <c:v>0</c:v>
                </c:pt>
                <c:pt idx="1">
                  <c:v>8.4276874999999996E-4</c:v>
                </c:pt>
                <c:pt idx="2">
                  <c:v>1.6829687500000002E-3</c:v>
                </c:pt>
                <c:pt idx="3">
                  <c:v>2.3050781249999994E-3</c:v>
                </c:pt>
                <c:pt idx="4">
                  <c:v>3.1993187500000001E-3</c:v>
                </c:pt>
                <c:pt idx="5">
                  <c:v>3.8312156249999999E-3</c:v>
                </c:pt>
                <c:pt idx="6">
                  <c:v>4.3251281249999992E-3</c:v>
                </c:pt>
                <c:pt idx="7">
                  <c:v>4.7309437499999992E-3</c:v>
                </c:pt>
                <c:pt idx="8">
                  <c:v>5.0019781250000006E-3</c:v>
                </c:pt>
                <c:pt idx="9">
                  <c:v>5.4082750000000014E-3</c:v>
                </c:pt>
                <c:pt idx="10">
                  <c:v>5.8775781249999996E-3</c:v>
                </c:pt>
              </c:numCache>
            </c:numRef>
          </c:xVal>
          <c:yVal>
            <c:numRef>
              <c:f>'12 Story  Damper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467-4E96-858F-96493261F9C8}"/>
            </c:ext>
          </c:extLst>
        </c:ser>
        <c:ser>
          <c:idx val="4"/>
          <c:order val="4"/>
          <c:tx>
            <c:v>753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'12 Story  Damper '!$F$3:$F$13</c:f>
              <c:numCache>
                <c:formatCode>General</c:formatCode>
                <c:ptCount val="11"/>
                <c:pt idx="0">
                  <c:v>0</c:v>
                </c:pt>
                <c:pt idx="1">
                  <c:v>1.0932093749999997E-3</c:v>
                </c:pt>
                <c:pt idx="2">
                  <c:v>2.2063781249999997E-3</c:v>
                </c:pt>
                <c:pt idx="3">
                  <c:v>3.1272906250000001E-3</c:v>
                </c:pt>
                <c:pt idx="4">
                  <c:v>3.4332531250000006E-3</c:v>
                </c:pt>
                <c:pt idx="5">
                  <c:v>3.8917218750000012E-3</c:v>
                </c:pt>
                <c:pt idx="6">
                  <c:v>4.3704125000000012E-3</c:v>
                </c:pt>
                <c:pt idx="7">
                  <c:v>5.0957656250000009E-3</c:v>
                </c:pt>
                <c:pt idx="8">
                  <c:v>6.2120593750000005E-3</c:v>
                </c:pt>
                <c:pt idx="9">
                  <c:v>6.7767937499999984E-3</c:v>
                </c:pt>
                <c:pt idx="10">
                  <c:v>7.8367937499999978E-3</c:v>
                </c:pt>
              </c:numCache>
            </c:numRef>
          </c:xVal>
          <c:yVal>
            <c:numRef>
              <c:f>'12 Story  Damper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467-4E96-858F-96493261F9C8}"/>
            </c:ext>
          </c:extLst>
        </c:ser>
        <c:ser>
          <c:idx val="5"/>
          <c:order val="5"/>
          <c:tx>
            <c:v>825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'12 Story  Damper '!$G$3:$G$13</c:f>
              <c:numCache>
                <c:formatCode>General</c:formatCode>
                <c:ptCount val="11"/>
                <c:pt idx="0">
                  <c:v>0</c:v>
                </c:pt>
                <c:pt idx="1">
                  <c:v>8.0469375000000003E-4</c:v>
                </c:pt>
                <c:pt idx="2">
                  <c:v>1.6113968749999999E-3</c:v>
                </c:pt>
                <c:pt idx="3">
                  <c:v>2.5360187499999997E-3</c:v>
                </c:pt>
                <c:pt idx="4">
                  <c:v>3.5387781250000002E-3</c:v>
                </c:pt>
                <c:pt idx="5">
                  <c:v>2.4754687499999998E-3</c:v>
                </c:pt>
                <c:pt idx="6">
                  <c:v>3.0125562500000007E-3</c:v>
                </c:pt>
                <c:pt idx="7">
                  <c:v>3.5906843749999992E-3</c:v>
                </c:pt>
                <c:pt idx="8">
                  <c:v>4.1879625000000005E-3</c:v>
                </c:pt>
                <c:pt idx="9">
                  <c:v>4.8027312500000018E-3</c:v>
                </c:pt>
                <c:pt idx="10">
                  <c:v>5.4390312500000012E-3</c:v>
                </c:pt>
              </c:numCache>
            </c:numRef>
          </c:xVal>
          <c:yVal>
            <c:numRef>
              <c:f>'12 Story  Damper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467-4E96-858F-96493261F9C8}"/>
            </c:ext>
          </c:extLst>
        </c:ser>
        <c:ser>
          <c:idx val="6"/>
          <c:order val="6"/>
          <c:tx>
            <c:v>828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'12 Story  Damper '!$H$3:$H$13</c:f>
              <c:numCache>
                <c:formatCode>General</c:formatCode>
                <c:ptCount val="11"/>
                <c:pt idx="0">
                  <c:v>0</c:v>
                </c:pt>
                <c:pt idx="1">
                  <c:v>2.0112937500000004E-3</c:v>
                </c:pt>
                <c:pt idx="2">
                  <c:v>5.3265250000000004E-3</c:v>
                </c:pt>
                <c:pt idx="3">
                  <c:v>4.4786656250000003E-3</c:v>
                </c:pt>
                <c:pt idx="4">
                  <c:v>8.9846812499999994E-3</c:v>
                </c:pt>
                <c:pt idx="5">
                  <c:v>1.0947671874999999E-2</c:v>
                </c:pt>
                <c:pt idx="6">
                  <c:v>1.3022915624999997E-2</c:v>
                </c:pt>
                <c:pt idx="7">
                  <c:v>1.4961309375000001E-2</c:v>
                </c:pt>
                <c:pt idx="8">
                  <c:v>1.6263921875000004E-2</c:v>
                </c:pt>
                <c:pt idx="9">
                  <c:v>1.6696275E-2</c:v>
                </c:pt>
                <c:pt idx="10">
                  <c:v>2.1208881249999999E-2</c:v>
                </c:pt>
              </c:numCache>
            </c:numRef>
          </c:xVal>
          <c:yVal>
            <c:numRef>
              <c:f>'12 Story  Damper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467-4E96-858F-96493261F9C8}"/>
            </c:ext>
          </c:extLst>
        </c:ser>
        <c:ser>
          <c:idx val="7"/>
          <c:order val="7"/>
          <c:tx>
            <c:v>879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'12 Story  Damper '!$I$3:$I$15</c:f>
              <c:numCache>
                <c:formatCode>General</c:formatCode>
                <c:ptCount val="13"/>
                <c:pt idx="0">
                  <c:v>0</c:v>
                </c:pt>
                <c:pt idx="1">
                  <c:v>6.248250000000004E-4</c:v>
                </c:pt>
                <c:pt idx="2">
                  <c:v>1.2496468750000003E-3</c:v>
                </c:pt>
                <c:pt idx="3">
                  <c:v>1.8741718749999998E-3</c:v>
                </c:pt>
                <c:pt idx="4">
                  <c:v>2.4927531249999994E-3</c:v>
                </c:pt>
                <c:pt idx="5">
                  <c:v>3.0705781250000008E-3</c:v>
                </c:pt>
                <c:pt idx="6">
                  <c:v>3.5492750000000019E-3</c:v>
                </c:pt>
                <c:pt idx="7">
                  <c:v>3.8825250000000004E-3</c:v>
                </c:pt>
                <c:pt idx="8">
                  <c:v>3.5726500000000023E-3</c:v>
                </c:pt>
                <c:pt idx="9">
                  <c:v>4.8294937500000003E-3</c:v>
                </c:pt>
                <c:pt idx="10">
                  <c:v>5.5186125000000006E-3</c:v>
                </c:pt>
              </c:numCache>
            </c:numRef>
          </c:xVal>
          <c:yVal>
            <c:numRef>
              <c:f>'12 Story  Damper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467-4E96-858F-96493261F9C8}"/>
            </c:ext>
          </c:extLst>
        </c:ser>
        <c:ser>
          <c:idx val="8"/>
          <c:order val="8"/>
          <c:tx>
            <c:v>1004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'12 Story  Damper '!$J$3:$J$15</c:f>
              <c:numCache>
                <c:formatCode>General</c:formatCode>
                <c:ptCount val="13"/>
                <c:pt idx="0">
                  <c:v>0</c:v>
                </c:pt>
                <c:pt idx="1">
                  <c:v>1.1906781250000001E-3</c:v>
                </c:pt>
                <c:pt idx="2">
                  <c:v>2.4990531250000001E-3</c:v>
                </c:pt>
                <c:pt idx="3">
                  <c:v>3.8331218749999992E-3</c:v>
                </c:pt>
                <c:pt idx="4">
                  <c:v>4.3300612500000004E-3</c:v>
                </c:pt>
                <c:pt idx="5">
                  <c:v>5.6255999999999988E-3</c:v>
                </c:pt>
                <c:pt idx="6">
                  <c:v>6.4261468749999993E-3</c:v>
                </c:pt>
                <c:pt idx="7">
                  <c:v>7.1346625000000014E-3</c:v>
                </c:pt>
                <c:pt idx="8">
                  <c:v>7.622925E-3</c:v>
                </c:pt>
                <c:pt idx="9">
                  <c:v>8.6306249999999994E-3</c:v>
                </c:pt>
                <c:pt idx="10">
                  <c:v>9.6792656249999991E-3</c:v>
                </c:pt>
                <c:pt idx="11">
                  <c:v>5.1857906249999988E-3</c:v>
                </c:pt>
              </c:numCache>
            </c:numRef>
          </c:xVal>
          <c:yVal>
            <c:numRef>
              <c:f>'12 Story  Damper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467-4E96-858F-96493261F9C8}"/>
            </c:ext>
          </c:extLst>
        </c:ser>
        <c:ser>
          <c:idx val="9"/>
          <c:order val="9"/>
          <c:tx>
            <c:v>1086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'12 Story  Damper '!$K$3:$K$15</c:f>
              <c:numCache>
                <c:formatCode>General</c:formatCode>
                <c:ptCount val="13"/>
                <c:pt idx="0">
                  <c:v>0</c:v>
                </c:pt>
                <c:pt idx="1">
                  <c:v>3.0228125000000003E-3</c:v>
                </c:pt>
                <c:pt idx="2">
                  <c:v>5.7844187500000008E-3</c:v>
                </c:pt>
                <c:pt idx="3">
                  <c:v>8.6198968749999997E-3</c:v>
                </c:pt>
                <c:pt idx="4">
                  <c:v>1.0954662499999995E-2</c:v>
                </c:pt>
                <c:pt idx="5">
                  <c:v>1.3502475000000003E-2</c:v>
                </c:pt>
                <c:pt idx="6">
                  <c:v>1.6394928125000003E-2</c:v>
                </c:pt>
                <c:pt idx="7">
                  <c:v>2.036533125E-2</c:v>
                </c:pt>
                <c:pt idx="8">
                  <c:v>2.4426915625E-2</c:v>
                </c:pt>
                <c:pt idx="9">
                  <c:v>2.8198353124999999E-2</c:v>
                </c:pt>
                <c:pt idx="10">
                  <c:v>3.1297153124999998E-2</c:v>
                </c:pt>
                <c:pt idx="11">
                  <c:v>0.115436159375</c:v>
                </c:pt>
              </c:numCache>
            </c:numRef>
          </c:xVal>
          <c:yVal>
            <c:numRef>
              <c:f>'12 Story  Damper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3467-4E96-858F-96493261F9C8}"/>
            </c:ext>
          </c:extLst>
        </c:ser>
        <c:ser>
          <c:idx val="10"/>
          <c:order val="10"/>
          <c:tx>
            <c:v>1504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'12 Story  Damper '!$L$3:$L$15</c:f>
              <c:numCache>
                <c:formatCode>General</c:formatCode>
                <c:ptCount val="13"/>
                <c:pt idx="0">
                  <c:v>0</c:v>
                </c:pt>
                <c:pt idx="1">
                  <c:v>4.0872562499999999E-3</c:v>
                </c:pt>
                <c:pt idx="2">
                  <c:v>8.4065031250000009E-3</c:v>
                </c:pt>
                <c:pt idx="3">
                  <c:v>1.2394231249999998E-2</c:v>
                </c:pt>
                <c:pt idx="4">
                  <c:v>1.5643028124999996E-2</c:v>
                </c:pt>
                <c:pt idx="5">
                  <c:v>1.7268856249999999E-2</c:v>
                </c:pt>
                <c:pt idx="6">
                  <c:v>2.4208821875000001E-2</c:v>
                </c:pt>
                <c:pt idx="7">
                  <c:v>3.0407256250000004E-2</c:v>
                </c:pt>
                <c:pt idx="8">
                  <c:v>4.3414818749999994E-2</c:v>
                </c:pt>
                <c:pt idx="9">
                  <c:v>4.3414818749999994E-2</c:v>
                </c:pt>
                <c:pt idx="10">
                  <c:v>5.0055178125000002E-2</c:v>
                </c:pt>
              </c:numCache>
            </c:numRef>
          </c:xVal>
          <c:yVal>
            <c:numRef>
              <c:f>'12 Story  Damper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467-4E96-858F-96493261F9C8}"/>
            </c:ext>
          </c:extLst>
        </c:ser>
        <c:ser>
          <c:idx val="11"/>
          <c:order val="11"/>
          <c:tx>
            <c:v>1517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'12 Story  Damper '!$M$3:$M$15</c:f>
              <c:numCache>
                <c:formatCode>General</c:formatCode>
                <c:ptCount val="13"/>
                <c:pt idx="0">
                  <c:v>0</c:v>
                </c:pt>
                <c:pt idx="1">
                  <c:v>3.8592874999999983E-3</c:v>
                </c:pt>
                <c:pt idx="2">
                  <c:v>7.7654874999999986E-3</c:v>
                </c:pt>
                <c:pt idx="3">
                  <c:v>1.0638203124999999E-2</c:v>
                </c:pt>
                <c:pt idx="4">
                  <c:v>1.3454490625000004E-2</c:v>
                </c:pt>
                <c:pt idx="5">
                  <c:v>1.6486403125E-2</c:v>
                </c:pt>
                <c:pt idx="6">
                  <c:v>1.9139771874999996E-2</c:v>
                </c:pt>
                <c:pt idx="7">
                  <c:v>2.1892440624999992E-2</c:v>
                </c:pt>
                <c:pt idx="8">
                  <c:v>2.4465803124999998E-2</c:v>
                </c:pt>
                <c:pt idx="9">
                  <c:v>2.7962459375000005E-2</c:v>
                </c:pt>
                <c:pt idx="10">
                  <c:v>3.1658359375E-2</c:v>
                </c:pt>
              </c:numCache>
            </c:numRef>
          </c:xVal>
          <c:yVal>
            <c:numRef>
              <c:f>'12 Story  Damper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467-4E96-858F-96493261F9C8}"/>
            </c:ext>
          </c:extLst>
        </c:ser>
        <c:ser>
          <c:idx val="12"/>
          <c:order val="12"/>
          <c:tx>
            <c:v>1529</c:v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'12 Story  Damper '!$N$3:$N$13</c:f>
              <c:numCache>
                <c:formatCode>General</c:formatCode>
                <c:ptCount val="11"/>
                <c:pt idx="0">
                  <c:v>0</c:v>
                </c:pt>
                <c:pt idx="1">
                  <c:v>8.504900000000001E-3</c:v>
                </c:pt>
                <c:pt idx="2">
                  <c:v>1.7242209375000001E-2</c:v>
                </c:pt>
                <c:pt idx="3">
                  <c:v>3.0005125000000001E-2</c:v>
                </c:pt>
                <c:pt idx="4">
                  <c:v>4.1135593750000012E-2</c:v>
                </c:pt>
                <c:pt idx="5">
                  <c:v>4.9789603124999991E-2</c:v>
                </c:pt>
                <c:pt idx="6">
                  <c:v>5.9751318750000004E-2</c:v>
                </c:pt>
                <c:pt idx="7">
                  <c:v>7.2701349999999998E-2</c:v>
                </c:pt>
                <c:pt idx="8">
                  <c:v>8.5436737499999998E-2</c:v>
                </c:pt>
                <c:pt idx="9">
                  <c:v>9.9300625000000003E-2</c:v>
                </c:pt>
                <c:pt idx="10">
                  <c:v>0.115436159375</c:v>
                </c:pt>
              </c:numCache>
            </c:numRef>
          </c:xVal>
          <c:yVal>
            <c:numRef>
              <c:f>'12 Story  Damper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3467-4E96-858F-96493261F9C8}"/>
            </c:ext>
          </c:extLst>
        </c:ser>
        <c:ser>
          <c:idx val="13"/>
          <c:order val="13"/>
          <c:tx>
            <c:v>2114</c:v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'12 Story  Damper '!$O$3:$O$13</c:f>
              <c:numCache>
                <c:formatCode>General</c:formatCode>
                <c:ptCount val="11"/>
                <c:pt idx="0">
                  <c:v>0</c:v>
                </c:pt>
                <c:pt idx="1">
                  <c:v>5.4914718750000008E-3</c:v>
                </c:pt>
                <c:pt idx="2">
                  <c:v>1.0694650000000003E-2</c:v>
                </c:pt>
                <c:pt idx="3">
                  <c:v>1.5859381250000002E-2</c:v>
                </c:pt>
                <c:pt idx="4">
                  <c:v>2.2398493749999998E-2</c:v>
                </c:pt>
                <c:pt idx="5">
                  <c:v>3.0532550000000002E-2</c:v>
                </c:pt>
                <c:pt idx="6">
                  <c:v>3.7948409375000013E-2</c:v>
                </c:pt>
                <c:pt idx="7">
                  <c:v>4.4365306249999993E-2</c:v>
                </c:pt>
                <c:pt idx="8">
                  <c:v>4.9575668749999989E-2</c:v>
                </c:pt>
                <c:pt idx="9">
                  <c:v>5.4758368750000022E-2</c:v>
                </c:pt>
                <c:pt idx="10">
                  <c:v>5.9860643749999998E-2</c:v>
                </c:pt>
              </c:numCache>
            </c:numRef>
          </c:xVal>
          <c:yVal>
            <c:numRef>
              <c:f>'12 Story  Damper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3467-4E96-858F-96493261F9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25791"/>
        <c:axId val="602502751"/>
      </c:scatterChart>
      <c:valAx>
        <c:axId val="1592579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Drift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02502751"/>
        <c:crosses val="autoZero"/>
        <c:crossBetween val="midCat"/>
      </c:valAx>
      <c:valAx>
        <c:axId val="602502751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PGA (g)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92579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4933333333333338"/>
          <c:y val="7.0309492563429568E-2"/>
          <c:w val="0.13400000000000001"/>
          <c:h val="0.7621587926509185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220980</xdr:colOff>
      <xdr:row>13</xdr:row>
      <xdr:rowOff>95250</xdr:rowOff>
    </xdr:from>
    <xdr:to>
      <xdr:col>7</xdr:col>
      <xdr:colOff>525780</xdr:colOff>
      <xdr:row>28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82FE3B3-795E-322E-21AE-94BEDBE383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22860</xdr:colOff>
      <xdr:row>0</xdr:row>
      <xdr:rowOff>0</xdr:rowOff>
    </xdr:from>
    <xdr:to>
      <xdr:col>25</xdr:col>
      <xdr:colOff>327660</xdr:colOff>
      <xdr:row>15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BE402F1-B78E-250D-88BC-4DEEE2CB3B7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198120</xdr:colOff>
      <xdr:row>13</xdr:row>
      <xdr:rowOff>57150</xdr:rowOff>
    </xdr:from>
    <xdr:to>
      <xdr:col>7</xdr:col>
      <xdr:colOff>502920</xdr:colOff>
      <xdr:row>28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E2FE7AA-CE1B-4CAD-92B6-A3EDC95A06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297180</xdr:colOff>
      <xdr:row>0</xdr:row>
      <xdr:rowOff>0</xdr:rowOff>
    </xdr:from>
    <xdr:to>
      <xdr:col>25</xdr:col>
      <xdr:colOff>601980</xdr:colOff>
      <xdr:row>15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C1D13C1-8F6E-C8CE-1FBD-260B37B5F2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D3A6E-4F41-4071-8109-E21780852AF2}">
  <dimension ref="A2:X38"/>
  <sheetViews>
    <sheetView workbookViewId="0">
      <selection activeCell="P5" sqref="P5:Q12"/>
    </sheetView>
  </sheetViews>
  <sheetFormatPr defaultRowHeight="14.4" x14ac:dyDescent="0.3"/>
  <sheetData>
    <row r="2" spans="1:24" x14ac:dyDescent="0.3">
      <c r="A2" s="1" t="s">
        <v>0</v>
      </c>
      <c r="B2" s="4">
        <v>126</v>
      </c>
      <c r="C2" s="4">
        <v>495</v>
      </c>
      <c r="D2" s="4">
        <v>496</v>
      </c>
      <c r="E2" s="4">
        <v>741</v>
      </c>
      <c r="F2" s="4">
        <v>753</v>
      </c>
      <c r="G2" s="4">
        <v>825</v>
      </c>
      <c r="H2" s="4">
        <v>828</v>
      </c>
      <c r="I2" s="4">
        <v>879</v>
      </c>
      <c r="J2" s="4">
        <v>1004</v>
      </c>
      <c r="K2" s="4">
        <v>1086</v>
      </c>
      <c r="L2" s="4">
        <v>1504</v>
      </c>
      <c r="M2" s="4">
        <v>1517</v>
      </c>
      <c r="N2" s="4">
        <v>1529</v>
      </c>
      <c r="O2" s="4">
        <v>2114</v>
      </c>
    </row>
    <row r="3" spans="1:24" x14ac:dyDescent="0.3">
      <c r="A3" s="2">
        <v>0</v>
      </c>
      <c r="B3" s="3">
        <v>0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</row>
    <row r="4" spans="1:24" x14ac:dyDescent="0.3">
      <c r="A4" s="2">
        <v>0.1</v>
      </c>
      <c r="B4" s="3">
        <v>2.4398406250000005E-3</v>
      </c>
      <c r="C4" s="3">
        <v>1.2971000000000002E-3</v>
      </c>
      <c r="D4" s="3">
        <v>1.1158249999999995E-3</v>
      </c>
      <c r="E4" s="3">
        <v>1.1337499999999998E-3</v>
      </c>
      <c r="F4" s="3">
        <v>1.1831906250000003E-3</v>
      </c>
      <c r="G4" s="3">
        <v>1.1654156249999998E-3</v>
      </c>
      <c r="H4" s="3">
        <v>3.876221875E-3</v>
      </c>
      <c r="I4" s="3">
        <v>1.15065E-3</v>
      </c>
      <c r="J4" s="3">
        <v>2.5439781250000001E-3</v>
      </c>
      <c r="K4" s="3">
        <v>4.1799937499999995E-3</v>
      </c>
      <c r="L4" s="3">
        <v>5.1645062499999991E-3</v>
      </c>
      <c r="M4" s="3">
        <v>3.4940906249999988E-3</v>
      </c>
      <c r="N4" s="3">
        <v>1.2158518749999996E-2</v>
      </c>
      <c r="O4">
        <v>9.6509593749999987E-3</v>
      </c>
      <c r="P4" s="11" t="s">
        <v>1</v>
      </c>
      <c r="Q4" s="11"/>
    </row>
    <row r="5" spans="1:24" x14ac:dyDescent="0.3">
      <c r="A5" s="2">
        <v>0.2</v>
      </c>
      <c r="B5" s="3">
        <v>4.879681250000001E-3</v>
      </c>
      <c r="C5" s="3">
        <v>2.5942000000000005E-3</v>
      </c>
      <c r="D5" s="3">
        <v>2.2316499999999991E-3</v>
      </c>
      <c r="E5" s="3">
        <v>2.2675031249999996E-3</v>
      </c>
      <c r="F5" s="3">
        <v>2.3663812499999993E-3</v>
      </c>
      <c r="G5" s="3">
        <v>2.2655062499999995E-3</v>
      </c>
      <c r="H5" s="3">
        <v>7.7524468750000009E-3</v>
      </c>
      <c r="I5" s="3">
        <v>2.3013062500000002E-3</v>
      </c>
      <c r="J5" s="3">
        <v>5.0879593750000011E-3</v>
      </c>
      <c r="K5" s="3">
        <v>8.3599843750000007E-3</v>
      </c>
      <c r="L5" s="3">
        <v>1.034066875E-2</v>
      </c>
      <c r="M5" s="3">
        <v>6.9881812499999977E-3</v>
      </c>
      <c r="N5" s="3">
        <v>2.4293493750000006E-2</v>
      </c>
      <c r="O5">
        <v>1.9046490624999995E-2</v>
      </c>
      <c r="P5" s="5">
        <v>0.01</v>
      </c>
      <c r="Q5" s="5">
        <v>0</v>
      </c>
    </row>
    <row r="6" spans="1:24" x14ac:dyDescent="0.3">
      <c r="A6" s="2">
        <v>0.3</v>
      </c>
      <c r="B6" s="3">
        <v>7.3195218750000011E-3</v>
      </c>
      <c r="C6" s="3">
        <v>3.8913000000000016E-3</v>
      </c>
      <c r="D6" s="3">
        <v>3.347478125E-3</v>
      </c>
      <c r="E6" s="3">
        <v>3.4012499999999993E-3</v>
      </c>
      <c r="F6" s="3">
        <v>3.5495718750000018E-3</v>
      </c>
      <c r="G6" s="3">
        <v>3.3982593750000005E-3</v>
      </c>
      <c r="H6" s="3">
        <v>1.1775053125000001E-2</v>
      </c>
      <c r="I6" s="3">
        <v>3.4519562499999998E-3</v>
      </c>
      <c r="J6" s="3">
        <v>7.6319375000000024E-3</v>
      </c>
      <c r="K6" s="3">
        <v>1.2446049999999997E-2</v>
      </c>
      <c r="L6" s="3">
        <v>1.3602653124999997E-2</v>
      </c>
      <c r="M6" s="3">
        <v>9.9949375000000056E-3</v>
      </c>
      <c r="N6" s="3">
        <v>3.5569393749999997E-2</v>
      </c>
      <c r="O6">
        <v>2.97083E-2</v>
      </c>
      <c r="P6" s="5">
        <v>0.01</v>
      </c>
      <c r="Q6" s="5">
        <v>1</v>
      </c>
    </row>
    <row r="7" spans="1:24" x14ac:dyDescent="0.3">
      <c r="A7" s="2">
        <v>0.4</v>
      </c>
      <c r="B7" s="3">
        <v>9.7593625000000021E-3</v>
      </c>
      <c r="C7" s="3">
        <v>5.188400000000001E-3</v>
      </c>
      <c r="D7" s="3">
        <v>4.4633000000000008E-3</v>
      </c>
      <c r="E7" s="3">
        <v>4.535E-3</v>
      </c>
      <c r="F7" s="3">
        <v>4.7327625000000012E-3</v>
      </c>
      <c r="G7" s="3">
        <v>4.5310093750000006E-3</v>
      </c>
      <c r="H7" s="3">
        <v>1.6555653125000003E-2</v>
      </c>
      <c r="I7" s="3">
        <v>4.6026093749999995E-3</v>
      </c>
      <c r="J7" s="3">
        <v>1.1300612499999998E-2</v>
      </c>
      <c r="K7" s="3">
        <v>1.4656684375000001E-2</v>
      </c>
      <c r="L7" s="3">
        <v>1.9087637500000011E-2</v>
      </c>
      <c r="M7" s="3">
        <v>1.3321512500000011E-2</v>
      </c>
      <c r="N7" s="3">
        <v>5.0902224999999988E-2</v>
      </c>
      <c r="O7">
        <v>2.9002990625000002E-2</v>
      </c>
      <c r="P7" s="12" t="s">
        <v>2</v>
      </c>
      <c r="Q7" s="12"/>
    </row>
    <row r="8" spans="1:24" x14ac:dyDescent="0.3">
      <c r="A8" s="2">
        <v>0.5</v>
      </c>
      <c r="B8" s="3">
        <v>1.2201568750000003E-2</v>
      </c>
      <c r="C8" s="3">
        <v>6.4854999999999999E-3</v>
      </c>
      <c r="D8" s="3">
        <v>5.5791250000000016E-3</v>
      </c>
      <c r="E8" s="3">
        <v>5.6687499999999984E-3</v>
      </c>
      <c r="F8" s="3">
        <v>5.9159531250000006E-3</v>
      </c>
      <c r="G8" s="3">
        <v>5.663765625E-3</v>
      </c>
      <c r="H8" s="3">
        <v>2.1031974999999998E-2</v>
      </c>
      <c r="I8" s="3">
        <v>5.7532593749999982E-3</v>
      </c>
      <c r="J8" s="3">
        <v>1.4093040624999997E-2</v>
      </c>
      <c r="K8" s="3">
        <v>1.9285628125000003E-2</v>
      </c>
      <c r="L8" s="3">
        <v>2.5263246874999989E-2</v>
      </c>
      <c r="M8" s="3">
        <v>1.6860046875E-2</v>
      </c>
      <c r="N8" s="3">
        <v>6.5767724999999985E-2</v>
      </c>
      <c r="O8">
        <v>3.7808584375000009E-2</v>
      </c>
      <c r="P8" s="6">
        <v>0.02</v>
      </c>
      <c r="Q8" s="6">
        <v>0</v>
      </c>
    </row>
    <row r="9" spans="1:24" x14ac:dyDescent="0.3">
      <c r="A9" s="2">
        <v>0.6</v>
      </c>
      <c r="B9" s="3">
        <v>1.4688034375000002E-2</v>
      </c>
      <c r="C9" s="3">
        <v>7.7825968750000005E-3</v>
      </c>
      <c r="D9" s="3">
        <v>6.6949500000000051E-3</v>
      </c>
      <c r="E9" s="3">
        <v>6.7839593750000007E-3</v>
      </c>
      <c r="F9" s="3">
        <v>7.0991437500000035E-3</v>
      </c>
      <c r="G9" s="3">
        <v>6.796518750000001E-3</v>
      </c>
      <c r="H9" s="3">
        <v>2.3886662499999996E-2</v>
      </c>
      <c r="I9" s="3">
        <v>6.9039124999999996E-3</v>
      </c>
      <c r="J9" s="3">
        <v>1.5576812499999999E-2</v>
      </c>
      <c r="K9" s="3">
        <v>2.2217699999999986E-2</v>
      </c>
      <c r="L9" s="3">
        <v>3.0351018749999993E-2</v>
      </c>
      <c r="M9" s="3">
        <v>1.9856240625E-2</v>
      </c>
      <c r="N9" s="3">
        <v>7.9904690625000024E-2</v>
      </c>
      <c r="O9">
        <v>4.3516796874999986E-2</v>
      </c>
      <c r="P9" s="6">
        <v>0.02</v>
      </c>
      <c r="Q9" s="6">
        <v>1</v>
      </c>
    </row>
    <row r="10" spans="1:24" x14ac:dyDescent="0.3">
      <c r="A10" s="2">
        <v>0.7</v>
      </c>
      <c r="B10" s="3">
        <v>1.7283456250000006E-2</v>
      </c>
      <c r="C10" s="3">
        <v>9.0796937500000011E-3</v>
      </c>
      <c r="D10" s="3">
        <v>7.8107781249999956E-3</v>
      </c>
      <c r="E10" s="3">
        <v>8.4450437500000006E-3</v>
      </c>
      <c r="F10" s="3">
        <v>8.2848000000000036E-3</v>
      </c>
      <c r="G10" s="3">
        <v>7.9292718750000012E-3</v>
      </c>
      <c r="H10" s="3">
        <v>2.5514587500000002E-2</v>
      </c>
      <c r="I10" s="3">
        <v>8.054565625000001E-3</v>
      </c>
      <c r="J10" s="3">
        <v>1.6218003125000002E-2</v>
      </c>
      <c r="K10" s="3">
        <v>2.669113125E-2</v>
      </c>
      <c r="L10" s="3">
        <v>3.3967328125000008E-2</v>
      </c>
      <c r="M10" s="3">
        <v>2.3299043750000005E-2</v>
      </c>
      <c r="N10" s="3">
        <v>9.5500906249999989E-2</v>
      </c>
      <c r="O10">
        <v>4.7366337500000008E-2</v>
      </c>
      <c r="P10" s="13" t="s">
        <v>3</v>
      </c>
      <c r="Q10" s="13"/>
    </row>
    <row r="11" spans="1:24" x14ac:dyDescent="0.3">
      <c r="A11" s="2">
        <v>0.8</v>
      </c>
      <c r="B11" s="3">
        <v>2.0757834375000006E-2</v>
      </c>
      <c r="C11" s="3">
        <v>1.0267675000000004E-2</v>
      </c>
      <c r="D11" s="3">
        <v>8.9266031250000051E-3</v>
      </c>
      <c r="E11" s="3">
        <v>9.6515187500000009E-3</v>
      </c>
      <c r="F11" s="3">
        <v>9.4775187500000021E-3</v>
      </c>
      <c r="G11" s="3">
        <v>9.0620250000000013E-3</v>
      </c>
      <c r="H11" s="3">
        <v>2.5878540624999995E-2</v>
      </c>
      <c r="I11" s="3">
        <v>9.2052218749999991E-3</v>
      </c>
      <c r="J11" s="3">
        <v>1.7384115624999995E-2</v>
      </c>
      <c r="K11" s="3">
        <v>2.9532325000000005E-2</v>
      </c>
      <c r="L11" s="3">
        <v>3.7408146875000027E-2</v>
      </c>
      <c r="M11" s="3">
        <v>2.5179784375000014E-2</v>
      </c>
      <c r="N11" s="3">
        <v>0.11121940000000001</v>
      </c>
      <c r="O11">
        <v>5.036117187500002E-2</v>
      </c>
      <c r="P11" s="7">
        <v>0.04</v>
      </c>
      <c r="Q11" s="7">
        <v>0</v>
      </c>
    </row>
    <row r="12" spans="1:24" x14ac:dyDescent="0.3">
      <c r="A12" s="2">
        <v>0.9</v>
      </c>
      <c r="B12" s="3">
        <v>2.4566765624999997E-2</v>
      </c>
      <c r="C12" s="3">
        <v>1.1068681249999998E-2</v>
      </c>
      <c r="D12" s="3">
        <v>1.0042428125000002E-2</v>
      </c>
      <c r="E12" s="3">
        <v>1.0884865624999998E-2</v>
      </c>
      <c r="F12" s="3">
        <v>1.08774875E-2</v>
      </c>
      <c r="G12" s="3">
        <v>1.0064787499999997E-2</v>
      </c>
      <c r="H12" s="3">
        <v>2.2073665624999999E-2</v>
      </c>
      <c r="I12" s="3">
        <v>1.0336800000000002E-2</v>
      </c>
      <c r="J12" s="3">
        <v>2.0326187499999999E-2</v>
      </c>
      <c r="K12" s="3">
        <v>3.0188875000000004E-2</v>
      </c>
      <c r="L12" s="3">
        <v>4.4904124999999996E-2</v>
      </c>
      <c r="M12" s="3">
        <v>3.3142587500000001E-2</v>
      </c>
      <c r="N12" s="3">
        <v>0.12407701249999996</v>
      </c>
      <c r="O12">
        <v>5.2862281249999962E-2</v>
      </c>
      <c r="P12" s="7">
        <v>0.04</v>
      </c>
      <c r="Q12" s="7">
        <v>1</v>
      </c>
    </row>
    <row r="13" spans="1:24" x14ac:dyDescent="0.3">
      <c r="A13" s="2">
        <v>1</v>
      </c>
      <c r="B13" s="3">
        <v>2.8508950000000012E-2</v>
      </c>
      <c r="C13" s="3">
        <v>1.2448249999999999E-2</v>
      </c>
      <c r="D13" s="3">
        <v>1.1166406250000005E-2</v>
      </c>
      <c r="E13" s="3">
        <v>1.2175084374999999E-2</v>
      </c>
      <c r="F13" s="3">
        <v>1.3123543749999999E-2</v>
      </c>
      <c r="G13" s="3">
        <v>1.180754375E-2</v>
      </c>
      <c r="H13" s="3">
        <v>2.5328440624999993E-2</v>
      </c>
      <c r="I13" s="3">
        <v>1.1590171874999999E-2</v>
      </c>
      <c r="J13" s="3">
        <v>2.1763462500000004E-2</v>
      </c>
      <c r="K13" s="3">
        <v>3.0147887499999991E-2</v>
      </c>
      <c r="L13" s="3">
        <v>5.3503206249999991E-2</v>
      </c>
      <c r="M13" s="3">
        <v>3.9647093750000008E-2</v>
      </c>
      <c r="N13" s="3">
        <v>0.13497752812500002</v>
      </c>
      <c r="O13">
        <v>5.5085378125000029E-2</v>
      </c>
    </row>
    <row r="14" spans="1:24" x14ac:dyDescent="0.3">
      <c r="J14">
        <f>MIN(B13:O13)</f>
        <v>1.1166406250000005E-2</v>
      </c>
      <c r="K14">
        <f>MAX(B13:O13)</f>
        <v>0.13497752812500002</v>
      </c>
    </row>
    <row r="16" spans="1:24" x14ac:dyDescent="0.3">
      <c r="J16" s="10">
        <v>126</v>
      </c>
      <c r="K16" s="10"/>
      <c r="L16" s="10"/>
      <c r="M16" s="10">
        <v>495</v>
      </c>
      <c r="N16" s="10"/>
      <c r="O16" s="10"/>
      <c r="P16" s="10">
        <v>496</v>
      </c>
      <c r="Q16" s="10"/>
      <c r="R16" s="10"/>
      <c r="S16" s="10">
        <v>741</v>
      </c>
      <c r="T16" s="10"/>
      <c r="U16" s="10"/>
      <c r="V16" s="10">
        <v>753</v>
      </c>
      <c r="W16" s="10"/>
      <c r="X16" s="10"/>
    </row>
    <row r="17" spans="10:24" x14ac:dyDescent="0.3">
      <c r="J17" s="8" t="s">
        <v>1</v>
      </c>
      <c r="K17" s="8" t="s">
        <v>2</v>
      </c>
      <c r="L17" s="8" t="s">
        <v>3</v>
      </c>
      <c r="M17" s="8" t="s">
        <v>1</v>
      </c>
      <c r="N17" s="8" t="s">
        <v>2</v>
      </c>
      <c r="O17" s="8" t="s">
        <v>3</v>
      </c>
      <c r="P17" s="8" t="s">
        <v>1</v>
      </c>
      <c r="Q17" s="8" t="s">
        <v>2</v>
      </c>
      <c r="R17" s="8" t="s">
        <v>3</v>
      </c>
      <c r="S17" s="8" t="s">
        <v>1</v>
      </c>
      <c r="T17" s="8" t="s">
        <v>2</v>
      </c>
      <c r="U17" s="8" t="s">
        <v>3</v>
      </c>
      <c r="V17" s="8" t="s">
        <v>1</v>
      </c>
      <c r="W17" s="8" t="s">
        <v>2</v>
      </c>
      <c r="X17" s="8" t="s">
        <v>3</v>
      </c>
    </row>
    <row r="18" spans="10:24" x14ac:dyDescent="0.3">
      <c r="J18" s="3">
        <v>0.4</v>
      </c>
      <c r="K18" s="3">
        <v>0.7</v>
      </c>
      <c r="L18" s="3" t="s">
        <v>4</v>
      </c>
      <c r="M18" s="3">
        <v>0.7</v>
      </c>
      <c r="N18" s="3" t="s">
        <v>4</v>
      </c>
      <c r="O18" s="3" t="s">
        <v>4</v>
      </c>
      <c r="P18" s="3">
        <v>0.8</v>
      </c>
      <c r="Q18" s="3" t="s">
        <v>4</v>
      </c>
      <c r="R18" s="3" t="s">
        <v>4</v>
      </c>
      <c r="S18" s="3">
        <v>0.8</v>
      </c>
      <c r="T18" s="3" t="s">
        <v>4</v>
      </c>
      <c r="U18" s="3" t="s">
        <v>4</v>
      </c>
      <c r="V18" s="3">
        <v>0.8</v>
      </c>
      <c r="W18" s="3" t="s">
        <v>4</v>
      </c>
      <c r="X18" s="3" t="s">
        <v>4</v>
      </c>
    </row>
    <row r="19" spans="10:24" x14ac:dyDescent="0.3">
      <c r="J19" s="3">
        <v>0.5</v>
      </c>
      <c r="K19" s="3">
        <v>0.8</v>
      </c>
      <c r="L19" s="3" t="s">
        <v>4</v>
      </c>
      <c r="M19" s="3">
        <v>0.8</v>
      </c>
      <c r="N19" s="3" t="s">
        <v>4</v>
      </c>
      <c r="O19" s="3" t="s">
        <v>4</v>
      </c>
      <c r="P19" s="3">
        <v>0.9</v>
      </c>
      <c r="Q19" s="3" t="s">
        <v>4</v>
      </c>
      <c r="R19" s="3" t="s">
        <v>4</v>
      </c>
      <c r="S19" s="3">
        <v>0.9</v>
      </c>
      <c r="T19" s="3" t="s">
        <v>4</v>
      </c>
      <c r="U19" s="3" t="s">
        <v>4</v>
      </c>
      <c r="V19" s="3">
        <v>0.9</v>
      </c>
      <c r="W19" s="3" t="s">
        <v>4</v>
      </c>
      <c r="X19" s="3" t="s">
        <v>4</v>
      </c>
    </row>
    <row r="20" spans="10:24" x14ac:dyDescent="0.3">
      <c r="J20" s="3">
        <v>9.7593625000000021E-3</v>
      </c>
      <c r="K20" s="3">
        <v>1.7283456250000006E-2</v>
      </c>
      <c r="L20" s="3"/>
      <c r="M20">
        <v>9.0796937500000011E-3</v>
      </c>
      <c r="P20" s="3">
        <v>8.9266031250000051E-3</v>
      </c>
      <c r="S20" s="3">
        <v>9.6515187500000009E-3</v>
      </c>
      <c r="T20" s="3"/>
      <c r="V20">
        <v>9.4775187500000021E-3</v>
      </c>
    </row>
    <row r="21" spans="10:24" x14ac:dyDescent="0.3">
      <c r="J21" s="3">
        <v>1.2201568750000003E-2</v>
      </c>
      <c r="K21" s="3">
        <v>2.0757834375000006E-2</v>
      </c>
      <c r="L21" s="3"/>
      <c r="M21">
        <v>1.0267675000000004E-2</v>
      </c>
      <c r="P21" s="3">
        <v>1.0042428125000002E-2</v>
      </c>
      <c r="S21" s="3">
        <v>1.0884865624999998E-2</v>
      </c>
      <c r="T21" s="3"/>
      <c r="V21">
        <v>1.08774875E-2</v>
      </c>
    </row>
    <row r="22" spans="10:24" x14ac:dyDescent="0.3">
      <c r="J22" s="9">
        <f>0.1*(P5-J20)/(J21-J20)+J18</f>
        <v>0.40985328327613602</v>
      </c>
      <c r="K22" s="9">
        <f>0.1*(P8-K20)/(K21-K20)+K18</f>
        <v>0.77818791312474067</v>
      </c>
      <c r="L22" s="9"/>
      <c r="M22" s="9">
        <f>0.1*(P5-M20)/(M21-M20)+M18</f>
        <v>0.77746807872598966</v>
      </c>
      <c r="P22" s="9">
        <f>0.1*(P5-P20)/(P21-P20)+P18</f>
        <v>0.89619760043017482</v>
      </c>
      <c r="S22" s="9">
        <f>0.1*(P5-S20)/(S21-S20)+S18</f>
        <v>0.82825492625503272</v>
      </c>
      <c r="T22" s="9"/>
      <c r="V22" s="9">
        <f>0.1*(P5-V20)/(V21-V20)+V18</f>
        <v>0.83732092234201649</v>
      </c>
      <c r="W22" s="9"/>
    </row>
    <row r="24" spans="10:24" x14ac:dyDescent="0.3">
      <c r="J24" s="10">
        <v>825</v>
      </c>
      <c r="K24" s="10"/>
      <c r="L24" s="10"/>
      <c r="M24" s="10">
        <v>828</v>
      </c>
      <c r="N24" s="10"/>
      <c r="O24" s="10"/>
      <c r="P24" s="10">
        <v>879</v>
      </c>
      <c r="Q24" s="10"/>
      <c r="R24" s="10"/>
      <c r="S24" s="10">
        <v>1004</v>
      </c>
      <c r="T24" s="10"/>
      <c r="U24" s="10"/>
      <c r="V24" s="10">
        <v>1086</v>
      </c>
      <c r="W24" s="10"/>
      <c r="X24" s="10"/>
    </row>
    <row r="25" spans="10:24" x14ac:dyDescent="0.3">
      <c r="J25" s="8" t="s">
        <v>1</v>
      </c>
      <c r="K25" s="8" t="s">
        <v>2</v>
      </c>
      <c r="L25" s="8" t="s">
        <v>3</v>
      </c>
      <c r="M25" s="8" t="s">
        <v>1</v>
      </c>
      <c r="N25" s="8" t="s">
        <v>2</v>
      </c>
      <c r="O25" s="8" t="s">
        <v>3</v>
      </c>
      <c r="P25" s="8" t="s">
        <v>1</v>
      </c>
      <c r="Q25" s="8" t="s">
        <v>2</v>
      </c>
      <c r="R25" s="8" t="s">
        <v>3</v>
      </c>
      <c r="S25" s="8" t="s">
        <v>1</v>
      </c>
      <c r="T25" s="8" t="s">
        <v>2</v>
      </c>
      <c r="U25" s="8" t="s">
        <v>3</v>
      </c>
      <c r="V25" s="8" t="s">
        <v>1</v>
      </c>
      <c r="W25" s="8" t="s">
        <v>2</v>
      </c>
      <c r="X25" s="8" t="s">
        <v>3</v>
      </c>
    </row>
    <row r="26" spans="10:24" x14ac:dyDescent="0.3">
      <c r="J26" s="3">
        <v>0.8</v>
      </c>
      <c r="K26" s="3" t="s">
        <v>4</v>
      </c>
      <c r="L26" s="3" t="s">
        <v>4</v>
      </c>
      <c r="M26" s="3">
        <v>0.2</v>
      </c>
      <c r="N26" s="3">
        <v>0.4</v>
      </c>
      <c r="O26" s="3">
        <v>0.4</v>
      </c>
      <c r="P26" s="3">
        <v>0.8</v>
      </c>
      <c r="Q26" s="3" t="s">
        <v>4</v>
      </c>
      <c r="R26" s="3" t="s">
        <v>4</v>
      </c>
      <c r="S26" s="3">
        <v>0.3</v>
      </c>
      <c r="T26" s="3">
        <v>0.8</v>
      </c>
      <c r="U26" s="3" t="s">
        <v>4</v>
      </c>
      <c r="V26" s="3">
        <v>0.2</v>
      </c>
      <c r="W26" s="3">
        <v>0.5</v>
      </c>
      <c r="X26" s="3" t="s">
        <v>4</v>
      </c>
    </row>
    <row r="27" spans="10:24" x14ac:dyDescent="0.3">
      <c r="J27" s="3">
        <v>0.9</v>
      </c>
      <c r="K27" s="3" t="s">
        <v>4</v>
      </c>
      <c r="L27" s="3" t="s">
        <v>4</v>
      </c>
      <c r="M27" s="3">
        <v>0.3</v>
      </c>
      <c r="N27" s="3">
        <v>0.5</v>
      </c>
      <c r="O27" s="3">
        <v>0.5</v>
      </c>
      <c r="P27" s="3">
        <v>0.9</v>
      </c>
      <c r="Q27" s="3" t="s">
        <v>4</v>
      </c>
      <c r="R27" s="3" t="s">
        <v>4</v>
      </c>
      <c r="S27" s="3">
        <v>0.4</v>
      </c>
      <c r="T27" s="3">
        <v>0.9</v>
      </c>
      <c r="U27" s="3" t="s">
        <v>4</v>
      </c>
      <c r="V27" s="3">
        <v>0.3</v>
      </c>
      <c r="W27" s="3">
        <v>0.6</v>
      </c>
      <c r="X27" s="3" t="s">
        <v>4</v>
      </c>
    </row>
    <row r="28" spans="10:24" x14ac:dyDescent="0.3">
      <c r="J28">
        <v>9.0620250000000013E-3</v>
      </c>
      <c r="M28">
        <v>3.876221875E-3</v>
      </c>
      <c r="N28" s="3">
        <v>1.6555653125000003E-2</v>
      </c>
      <c r="O28" s="3">
        <v>1.6555653125000003E-2</v>
      </c>
      <c r="P28">
        <v>9.2052218749999991E-3</v>
      </c>
      <c r="S28">
        <v>7.6319375000000024E-3</v>
      </c>
      <c r="T28">
        <v>1.7384115624999995E-2</v>
      </c>
      <c r="V28">
        <v>8.3599843750000007E-3</v>
      </c>
      <c r="W28">
        <v>1.9285628125000003E-2</v>
      </c>
    </row>
    <row r="29" spans="10:24" x14ac:dyDescent="0.3">
      <c r="J29">
        <v>1.0064787499999997E-2</v>
      </c>
      <c r="M29">
        <v>7.7524468750000009E-3</v>
      </c>
      <c r="N29" s="3">
        <v>2.1031974999999998E-2</v>
      </c>
      <c r="O29" s="3">
        <v>2.1031974999999998E-2</v>
      </c>
      <c r="P29">
        <v>1.0336800000000002E-2</v>
      </c>
      <c r="S29">
        <v>1.1300612499999998E-2</v>
      </c>
      <c r="T29">
        <v>2.0326187499999999E-2</v>
      </c>
      <c r="V29">
        <v>1.2446049999999997E-2</v>
      </c>
      <c r="W29">
        <v>2.2217699999999986E-2</v>
      </c>
    </row>
    <row r="30" spans="10:24" x14ac:dyDescent="0.3">
      <c r="J30" s="9">
        <f>0.1*(P5-J28)/(J29-J28)+J26</f>
        <v>0.89353909824110933</v>
      </c>
      <c r="M30" s="9">
        <f>0.1*(P5-M28)/(M29-M28)+M26</f>
        <v>0.35798304084515215</v>
      </c>
      <c r="N30" s="9">
        <f>0.1*(P8-N28)/(N29-N28)+N26</f>
        <v>0.47694591611556092</v>
      </c>
      <c r="O30" s="9">
        <f>0.1*(P11-O28)/(O29-O28)+O26</f>
        <v>0.92374131105127533</v>
      </c>
      <c r="P30" s="9">
        <f>0.1*(P5-P28)/(P29-P28)+P26</f>
        <v>0.87023625743914057</v>
      </c>
      <c r="S30" s="9">
        <f>0.1*(P5-S28)/(S29-S28)+S26</f>
        <v>0.36454816793528999</v>
      </c>
      <c r="T30" s="9">
        <f>0.1*(P8-T28)/(T29-T28)+T26</f>
        <v>0.88891300029847176</v>
      </c>
      <c r="U30" s="9"/>
      <c r="V30" s="9">
        <f>0.1*(P5-V28)/(V29-V28)+V26</f>
        <v>0.24013679112165512</v>
      </c>
      <c r="W30" s="9">
        <f>0.1*(P8-W28)/(W29-W28)+W26</f>
        <v>0.52436406423358917</v>
      </c>
      <c r="X30" s="9"/>
    </row>
    <row r="32" spans="10:24" x14ac:dyDescent="0.3">
      <c r="J32" s="10">
        <v>1504</v>
      </c>
      <c r="K32" s="10"/>
      <c r="L32" s="10"/>
      <c r="M32" s="10">
        <v>1517</v>
      </c>
      <c r="N32" s="10"/>
      <c r="O32" s="10"/>
      <c r="P32" s="10">
        <v>1529</v>
      </c>
      <c r="Q32" s="10"/>
      <c r="R32" s="10"/>
      <c r="S32" s="10">
        <v>2114</v>
      </c>
      <c r="T32" s="10"/>
      <c r="U32" s="10"/>
    </row>
    <row r="33" spans="10:21" x14ac:dyDescent="0.3">
      <c r="J33" s="8" t="s">
        <v>1</v>
      </c>
      <c r="K33" s="8" t="s">
        <v>2</v>
      </c>
      <c r="L33" s="8" t="s">
        <v>3</v>
      </c>
      <c r="M33" s="8" t="s">
        <v>1</v>
      </c>
      <c r="N33" s="8" t="s">
        <v>2</v>
      </c>
      <c r="O33" s="8" t="s">
        <v>3</v>
      </c>
      <c r="P33" s="8" t="s">
        <v>1</v>
      </c>
      <c r="Q33" s="8" t="s">
        <v>2</v>
      </c>
      <c r="R33" s="8" t="s">
        <v>3</v>
      </c>
      <c r="S33" s="8" t="s">
        <v>1</v>
      </c>
      <c r="T33" s="8" t="s">
        <v>2</v>
      </c>
      <c r="U33" s="8" t="s">
        <v>3</v>
      </c>
    </row>
    <row r="34" spans="10:21" x14ac:dyDescent="0.3">
      <c r="J34" s="3">
        <v>0.1</v>
      </c>
      <c r="K34" s="3">
        <v>0.4</v>
      </c>
      <c r="L34" s="3">
        <v>0.8</v>
      </c>
      <c r="M34" s="3">
        <v>0.3</v>
      </c>
      <c r="N34" s="3">
        <v>0.6</v>
      </c>
      <c r="O34" s="3" t="s">
        <v>4</v>
      </c>
      <c r="P34" s="3">
        <v>0</v>
      </c>
      <c r="Q34" s="3">
        <v>0.1</v>
      </c>
      <c r="R34" s="3">
        <v>0.3</v>
      </c>
      <c r="S34" s="3">
        <v>0.1</v>
      </c>
      <c r="T34" s="3">
        <v>0.2</v>
      </c>
      <c r="U34" s="3">
        <v>0.5</v>
      </c>
    </row>
    <row r="35" spans="10:21" x14ac:dyDescent="0.3">
      <c r="J35" s="3">
        <v>0.2</v>
      </c>
      <c r="K35" s="3">
        <v>0.5</v>
      </c>
      <c r="L35" s="3">
        <v>0.9</v>
      </c>
      <c r="M35" s="3">
        <v>0.4</v>
      </c>
      <c r="N35" s="3">
        <v>0.7</v>
      </c>
      <c r="O35" s="3" t="s">
        <v>4</v>
      </c>
      <c r="P35" s="3">
        <v>0.1</v>
      </c>
      <c r="Q35" s="3">
        <v>0.2</v>
      </c>
      <c r="R35" s="3">
        <v>0.4</v>
      </c>
      <c r="S35" s="3">
        <v>0.2</v>
      </c>
      <c r="T35" s="3">
        <v>0.3</v>
      </c>
      <c r="U35" s="3">
        <v>0.6</v>
      </c>
    </row>
    <row r="36" spans="10:21" x14ac:dyDescent="0.3">
      <c r="J36">
        <v>5.1645062499999991E-3</v>
      </c>
      <c r="K36">
        <v>1.9087637500000011E-2</v>
      </c>
      <c r="L36">
        <v>3.7408146875000027E-2</v>
      </c>
      <c r="M36">
        <v>3.4940906249999988E-3</v>
      </c>
      <c r="N36">
        <v>1.3321512500000011E-2</v>
      </c>
      <c r="P36">
        <v>0</v>
      </c>
      <c r="Q36">
        <v>1.2158518749999996E-2</v>
      </c>
      <c r="R36">
        <v>3.5569393749999997E-2</v>
      </c>
      <c r="S36" s="3">
        <v>9.6509593749999987E-3</v>
      </c>
      <c r="T36">
        <v>1.9046490624999995E-2</v>
      </c>
      <c r="U36">
        <v>3.7808584375000009E-2</v>
      </c>
    </row>
    <row r="37" spans="10:21" x14ac:dyDescent="0.3">
      <c r="J37">
        <v>1.034066875E-2</v>
      </c>
      <c r="K37">
        <v>2.5263246874999989E-2</v>
      </c>
      <c r="L37">
        <v>4.4904124999999996E-2</v>
      </c>
      <c r="M37">
        <v>6.9881812499999977E-3</v>
      </c>
      <c r="N37">
        <v>1.6860046875E-2</v>
      </c>
      <c r="P37">
        <v>1.2158518749999996E-2</v>
      </c>
      <c r="Q37">
        <v>2.4293493750000006E-2</v>
      </c>
      <c r="R37">
        <v>5.0902224999999988E-2</v>
      </c>
      <c r="S37">
        <v>1.9046490624999995E-2</v>
      </c>
      <c r="T37">
        <v>2.97083E-2</v>
      </c>
      <c r="U37">
        <v>4.3516796874999986E-2</v>
      </c>
    </row>
    <row r="38" spans="10:21" x14ac:dyDescent="0.3">
      <c r="J38" s="9">
        <f>0.1*(P5-J36)/(J37-J36)+J34</f>
        <v>0.19341850743673522</v>
      </c>
      <c r="K38" s="9">
        <f>0.1*(P8-K36)/(K37-K36)+K34</f>
        <v>0.4147736432892502</v>
      </c>
      <c r="L38" s="9">
        <f>0.1*(P11-L36)/(L37-L36)+L34</f>
        <v>0.83457658335949303</v>
      </c>
      <c r="M38" s="9">
        <f>0.1*(P5-M36)/(M37-M36)+M34</f>
        <v>0.48619749952822144</v>
      </c>
      <c r="N38" s="9">
        <f>0.1*(P8-N36)/(N37-N36)+N34</f>
        <v>0.78873597914390792</v>
      </c>
      <c r="O38" s="9"/>
      <c r="P38" s="9">
        <f>0.1*(P5-P36)/(P37-P36)+P34</f>
        <v>8.224686086863997E-2</v>
      </c>
      <c r="Q38" s="9">
        <f>0.1*(P8-Q36)/(Q37-Q36)+Q34</f>
        <v>0.16461884964740348</v>
      </c>
      <c r="R38" s="9">
        <f>0.1*(P11-R36)/(R37-R36)+R34</f>
        <v>0.32889620434582167</v>
      </c>
      <c r="S38" s="9">
        <f>0.1*(P5-S36)/(S37-S36)+S34</f>
        <v>0.10371496422833996</v>
      </c>
      <c r="T38" s="9">
        <f>0.1*(P8-T36)/(T37-T36)+T34</f>
        <v>0.20894322287580766</v>
      </c>
      <c r="U38" s="9">
        <f>0.1*(P11-U36)/(U37-U36)+U34</f>
        <v>0.5383905754209396</v>
      </c>
    </row>
  </sheetData>
  <mergeCells count="17">
    <mergeCell ref="P4:Q4"/>
    <mergeCell ref="P7:Q7"/>
    <mergeCell ref="P10:Q10"/>
    <mergeCell ref="J16:L16"/>
    <mergeCell ref="M16:O16"/>
    <mergeCell ref="P16:R16"/>
    <mergeCell ref="V16:X16"/>
    <mergeCell ref="J24:L24"/>
    <mergeCell ref="M24:O24"/>
    <mergeCell ref="P24:R24"/>
    <mergeCell ref="S24:U24"/>
    <mergeCell ref="V24:X24"/>
    <mergeCell ref="J32:L32"/>
    <mergeCell ref="M32:O32"/>
    <mergeCell ref="P32:R32"/>
    <mergeCell ref="S32:U32"/>
    <mergeCell ref="S16:U1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C7228-33A2-4F17-AE4F-7C7F90C86453}">
  <dimension ref="A2:X38"/>
  <sheetViews>
    <sheetView tabSelected="1" topLeftCell="A16" workbookViewId="0">
      <selection activeCell="P5" sqref="P5:Q12"/>
    </sheetView>
  </sheetViews>
  <sheetFormatPr defaultRowHeight="14.4" x14ac:dyDescent="0.3"/>
  <sheetData>
    <row r="2" spans="1:24" x14ac:dyDescent="0.3">
      <c r="A2" s="1" t="s">
        <v>0</v>
      </c>
      <c r="B2" s="4">
        <v>126</v>
      </c>
      <c r="C2" s="4">
        <v>495</v>
      </c>
      <c r="D2" s="4">
        <v>496</v>
      </c>
      <c r="E2" s="4">
        <v>741</v>
      </c>
      <c r="F2" s="4">
        <v>753</v>
      </c>
      <c r="G2" s="4">
        <v>825</v>
      </c>
      <c r="H2" s="4">
        <v>828</v>
      </c>
      <c r="I2" s="4">
        <v>879</v>
      </c>
      <c r="J2" s="4">
        <v>1004</v>
      </c>
      <c r="K2" s="4">
        <v>1086</v>
      </c>
      <c r="L2" s="4">
        <v>1504</v>
      </c>
      <c r="M2" s="4">
        <v>1517</v>
      </c>
      <c r="N2" s="4">
        <v>1529</v>
      </c>
      <c r="O2" s="4">
        <v>2114</v>
      </c>
    </row>
    <row r="3" spans="1:24" x14ac:dyDescent="0.3">
      <c r="A3" s="2">
        <v>0</v>
      </c>
      <c r="B3" s="3">
        <v>0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</row>
    <row r="4" spans="1:24" x14ac:dyDescent="0.3">
      <c r="A4" s="2">
        <v>0.1</v>
      </c>
      <c r="B4" s="3">
        <v>2.2123187499999996E-3</v>
      </c>
      <c r="C4" s="3">
        <v>5.4687187500000007E-4</v>
      </c>
      <c r="D4" s="3">
        <v>7.9166562500000009E-4</v>
      </c>
      <c r="E4" s="3">
        <v>8.4276874999999996E-4</v>
      </c>
      <c r="F4" s="3">
        <v>1.0932093749999997E-3</v>
      </c>
      <c r="G4" s="3">
        <v>8.0469375000000003E-4</v>
      </c>
      <c r="H4" s="3">
        <v>2.0112937500000004E-3</v>
      </c>
      <c r="I4" s="3">
        <v>6.248250000000004E-4</v>
      </c>
      <c r="J4" s="3">
        <v>1.1906781250000001E-3</v>
      </c>
      <c r="K4" s="3">
        <v>3.0228125000000003E-3</v>
      </c>
      <c r="L4" s="3">
        <v>4.0872562499999999E-3</v>
      </c>
      <c r="M4" s="3">
        <v>3.8592874999999983E-3</v>
      </c>
      <c r="N4" s="3">
        <v>8.504900000000001E-3</v>
      </c>
      <c r="O4">
        <v>5.4914718750000008E-3</v>
      </c>
      <c r="P4" s="11" t="s">
        <v>1</v>
      </c>
      <c r="Q4" s="11"/>
    </row>
    <row r="5" spans="1:24" x14ac:dyDescent="0.3">
      <c r="A5" s="2">
        <v>0.2</v>
      </c>
      <c r="B5" s="3">
        <v>5.1476468750000001E-3</v>
      </c>
      <c r="C5" s="3">
        <v>1.0937343750000001E-3</v>
      </c>
      <c r="D5" s="3">
        <v>1.5815156249999989E-3</v>
      </c>
      <c r="E5" s="3">
        <v>1.6829687500000002E-3</v>
      </c>
      <c r="F5" s="3">
        <v>2.2063781249999997E-3</v>
      </c>
      <c r="G5" s="3">
        <v>1.6113968749999999E-3</v>
      </c>
      <c r="H5" s="3">
        <v>5.3265250000000004E-3</v>
      </c>
      <c r="I5" s="3">
        <v>1.2496468750000003E-3</v>
      </c>
      <c r="J5" s="3">
        <v>2.4990531250000001E-3</v>
      </c>
      <c r="K5" s="3">
        <v>5.7844187500000008E-3</v>
      </c>
      <c r="L5" s="3">
        <v>8.4065031250000009E-3</v>
      </c>
      <c r="M5" s="3">
        <v>7.7654874999999986E-3</v>
      </c>
      <c r="N5" s="3">
        <v>1.7242209375000001E-2</v>
      </c>
      <c r="O5">
        <v>1.0694650000000003E-2</v>
      </c>
      <c r="P5" s="5">
        <v>0.01</v>
      </c>
      <c r="Q5" s="5">
        <v>0</v>
      </c>
    </row>
    <row r="6" spans="1:24" x14ac:dyDescent="0.3">
      <c r="A6" s="2">
        <v>0.3</v>
      </c>
      <c r="B6" s="3">
        <v>7.021190624999998E-3</v>
      </c>
      <c r="C6" s="3">
        <v>1.6401312500000001E-3</v>
      </c>
      <c r="D6" s="3">
        <v>2.2298093749999999E-3</v>
      </c>
      <c r="E6" s="3">
        <v>2.3050781249999994E-3</v>
      </c>
      <c r="F6" s="3">
        <v>3.1272906250000001E-3</v>
      </c>
      <c r="G6" s="3">
        <v>2.5360187499999997E-3</v>
      </c>
      <c r="H6" s="3">
        <v>4.4786656250000003E-3</v>
      </c>
      <c r="I6" s="3">
        <v>1.8741718749999998E-3</v>
      </c>
      <c r="J6" s="3">
        <v>3.8331218749999992E-3</v>
      </c>
      <c r="K6" s="3">
        <v>8.6198968749999997E-3</v>
      </c>
      <c r="L6" s="3">
        <v>1.2394231249999998E-2</v>
      </c>
      <c r="M6" s="3">
        <v>1.0638203124999999E-2</v>
      </c>
      <c r="N6" s="3">
        <v>3.0005125000000001E-2</v>
      </c>
      <c r="O6">
        <v>1.5859381250000002E-2</v>
      </c>
      <c r="P6" s="5">
        <v>0.01</v>
      </c>
      <c r="Q6" s="5">
        <v>1</v>
      </c>
    </row>
    <row r="7" spans="1:24" x14ac:dyDescent="0.3">
      <c r="A7" s="2">
        <v>0.4</v>
      </c>
      <c r="B7" s="3">
        <v>8.814728124999999E-3</v>
      </c>
      <c r="C7" s="3">
        <v>2.1779625000000005E-3</v>
      </c>
      <c r="D7" s="3">
        <v>3.2140156249999994E-3</v>
      </c>
      <c r="E7" s="3">
        <v>3.1993187500000001E-3</v>
      </c>
      <c r="F7" s="3">
        <v>3.4332531250000006E-3</v>
      </c>
      <c r="G7" s="3">
        <v>3.5387781250000002E-3</v>
      </c>
      <c r="H7" s="3">
        <v>8.9846812499999994E-3</v>
      </c>
      <c r="I7" s="3">
        <v>2.4927531249999994E-3</v>
      </c>
      <c r="J7" s="3">
        <v>4.3300612500000004E-3</v>
      </c>
      <c r="K7" s="3">
        <v>1.0954662499999995E-2</v>
      </c>
      <c r="L7" s="3">
        <v>1.5643028124999996E-2</v>
      </c>
      <c r="M7" s="3">
        <v>1.3454490625000004E-2</v>
      </c>
      <c r="N7" s="3">
        <v>4.1135593750000012E-2</v>
      </c>
      <c r="O7">
        <v>2.2398493749999998E-2</v>
      </c>
      <c r="P7" s="12" t="s">
        <v>2</v>
      </c>
      <c r="Q7" s="12"/>
    </row>
    <row r="8" spans="1:24" x14ac:dyDescent="0.3">
      <c r="A8" s="2">
        <v>0.5</v>
      </c>
      <c r="B8" s="3">
        <v>1.0730443750000002E-2</v>
      </c>
      <c r="C8" s="3">
        <v>2.6672000000000006E-3</v>
      </c>
      <c r="D8" s="3">
        <v>5.5791250000000016E-3</v>
      </c>
      <c r="E8" s="3">
        <v>3.8312156249999999E-3</v>
      </c>
      <c r="F8" s="3">
        <v>3.8917218750000012E-3</v>
      </c>
      <c r="G8" s="3">
        <v>2.4754687499999998E-3</v>
      </c>
      <c r="H8" s="3">
        <v>1.0947671874999999E-2</v>
      </c>
      <c r="I8" s="3">
        <v>3.0705781250000008E-3</v>
      </c>
      <c r="J8" s="3">
        <v>5.6255999999999988E-3</v>
      </c>
      <c r="K8" s="3">
        <v>1.3502475000000003E-2</v>
      </c>
      <c r="L8" s="3">
        <v>1.7268856249999999E-2</v>
      </c>
      <c r="M8" s="3">
        <v>1.6486403125E-2</v>
      </c>
      <c r="N8" s="3">
        <v>4.9789603124999991E-2</v>
      </c>
      <c r="O8">
        <v>3.0532550000000002E-2</v>
      </c>
      <c r="P8" s="6">
        <v>0.02</v>
      </c>
      <c r="Q8" s="6">
        <v>0</v>
      </c>
    </row>
    <row r="9" spans="1:24" x14ac:dyDescent="0.3">
      <c r="A9" s="2">
        <v>0.6</v>
      </c>
      <c r="B9" s="3">
        <v>1.2752303124999998E-2</v>
      </c>
      <c r="C9" s="3">
        <v>2.9813000000000001E-3</v>
      </c>
      <c r="D9" s="3">
        <v>5.2238187499999995E-3</v>
      </c>
      <c r="E9" s="3">
        <v>4.3251281249999992E-3</v>
      </c>
      <c r="F9" s="3">
        <v>4.3704125000000012E-3</v>
      </c>
      <c r="G9" s="3">
        <v>3.0125562500000007E-3</v>
      </c>
      <c r="H9" s="3">
        <v>1.3022915624999997E-2</v>
      </c>
      <c r="I9" s="3">
        <v>3.5492750000000019E-3</v>
      </c>
      <c r="J9" s="3">
        <v>6.4261468749999993E-3</v>
      </c>
      <c r="K9" s="3">
        <v>1.6394928125000003E-2</v>
      </c>
      <c r="L9" s="3">
        <v>2.4208821875000001E-2</v>
      </c>
      <c r="M9" s="3">
        <v>1.9139771874999996E-2</v>
      </c>
      <c r="N9" s="3">
        <v>5.9751318750000004E-2</v>
      </c>
      <c r="O9">
        <v>3.7948409375000013E-2</v>
      </c>
      <c r="P9" s="6">
        <v>0.02</v>
      </c>
      <c r="Q9" s="6">
        <v>1</v>
      </c>
    </row>
    <row r="10" spans="1:24" x14ac:dyDescent="0.3">
      <c r="A10" s="2">
        <v>0.7</v>
      </c>
      <c r="B10" s="3">
        <v>1.4821846875000003E-2</v>
      </c>
      <c r="C10" s="3">
        <v>3.1562062500000002E-3</v>
      </c>
      <c r="D10" s="3">
        <v>6.1591343750000008E-3</v>
      </c>
      <c r="E10" s="3">
        <v>4.7309437499999992E-3</v>
      </c>
      <c r="F10" s="3">
        <v>5.0957656250000009E-3</v>
      </c>
      <c r="G10" s="3">
        <v>3.5906843749999992E-3</v>
      </c>
      <c r="H10" s="3">
        <v>1.4961309375000001E-2</v>
      </c>
      <c r="I10" s="3">
        <v>3.8825250000000004E-3</v>
      </c>
      <c r="J10" s="3">
        <v>7.1346625000000014E-3</v>
      </c>
      <c r="K10" s="3">
        <v>2.036533125E-2</v>
      </c>
      <c r="L10" s="3">
        <v>3.0407256250000004E-2</v>
      </c>
      <c r="M10" s="3">
        <v>2.1892440624999992E-2</v>
      </c>
      <c r="N10" s="3">
        <v>7.2701349999999998E-2</v>
      </c>
      <c r="O10">
        <v>4.4365306249999993E-2</v>
      </c>
      <c r="P10" s="13" t="s">
        <v>3</v>
      </c>
      <c r="Q10" s="13"/>
    </row>
    <row r="11" spans="1:24" x14ac:dyDescent="0.3">
      <c r="A11" s="2">
        <v>0.8</v>
      </c>
      <c r="B11" s="3">
        <v>1.723715E-2</v>
      </c>
      <c r="C11" s="3">
        <v>4.1048218750000002E-3</v>
      </c>
      <c r="D11" s="3">
        <v>7.0041156250000014E-3</v>
      </c>
      <c r="E11" s="3">
        <v>5.0019781250000006E-3</v>
      </c>
      <c r="F11" s="3">
        <v>6.2120593750000005E-3</v>
      </c>
      <c r="G11" s="3">
        <v>4.1879625000000005E-3</v>
      </c>
      <c r="H11" s="3">
        <v>1.6263921875000004E-2</v>
      </c>
      <c r="I11" s="3">
        <v>3.5726500000000023E-3</v>
      </c>
      <c r="J11" s="3">
        <v>7.622925E-3</v>
      </c>
      <c r="K11" s="3">
        <v>2.4426915625E-2</v>
      </c>
      <c r="L11" s="3">
        <v>4.3414818749999994E-2</v>
      </c>
      <c r="M11" s="3">
        <v>2.4465803124999998E-2</v>
      </c>
      <c r="N11" s="3">
        <v>8.5436737499999998E-2</v>
      </c>
      <c r="O11">
        <v>4.9575668749999989E-2</v>
      </c>
      <c r="P11" s="7">
        <v>0.04</v>
      </c>
      <c r="Q11" s="7">
        <v>0</v>
      </c>
    </row>
    <row r="12" spans="1:24" x14ac:dyDescent="0.3">
      <c r="A12" s="2">
        <v>0.9</v>
      </c>
      <c r="B12" s="3">
        <v>1.9947728125000001E-2</v>
      </c>
      <c r="C12" s="3">
        <v>4.6558343750000009E-3</v>
      </c>
      <c r="D12" s="3">
        <v>7.7447968749999995E-3</v>
      </c>
      <c r="E12" s="3">
        <v>5.4082750000000014E-3</v>
      </c>
      <c r="F12" s="3">
        <v>6.7767937499999984E-3</v>
      </c>
      <c r="G12" s="3">
        <v>4.8027312500000018E-3</v>
      </c>
      <c r="H12" s="3">
        <v>1.6696275E-2</v>
      </c>
      <c r="I12" s="3">
        <v>4.8294937500000003E-3</v>
      </c>
      <c r="J12" s="3">
        <v>8.6306249999999994E-3</v>
      </c>
      <c r="K12" s="3">
        <v>2.8198353124999999E-2</v>
      </c>
      <c r="L12" s="3">
        <v>4.3414818749999994E-2</v>
      </c>
      <c r="M12" s="3">
        <v>2.7962459375000005E-2</v>
      </c>
      <c r="N12" s="3">
        <v>9.9300625000000003E-2</v>
      </c>
      <c r="O12">
        <v>5.4758368750000022E-2</v>
      </c>
      <c r="P12" s="7">
        <v>0.04</v>
      </c>
      <c r="Q12" s="7">
        <v>1</v>
      </c>
    </row>
    <row r="13" spans="1:24" x14ac:dyDescent="0.3">
      <c r="A13" s="2">
        <v>1</v>
      </c>
      <c r="B13" s="3">
        <v>2.2714468750000001E-2</v>
      </c>
      <c r="C13" s="3">
        <v>5.1857906249999988E-3</v>
      </c>
      <c r="D13" s="3">
        <v>8.4023562500000013E-3</v>
      </c>
      <c r="E13" s="3">
        <v>5.8775781249999996E-3</v>
      </c>
      <c r="F13" s="3">
        <v>7.8367937499999978E-3</v>
      </c>
      <c r="G13" s="3">
        <v>5.4390312500000012E-3</v>
      </c>
      <c r="H13" s="3">
        <v>2.1208881249999999E-2</v>
      </c>
      <c r="I13" s="3">
        <v>5.5186125000000006E-3</v>
      </c>
      <c r="J13" s="3">
        <v>9.6792656249999991E-3</v>
      </c>
      <c r="K13" s="3">
        <v>3.1297153124999998E-2</v>
      </c>
      <c r="L13" s="3">
        <v>5.0055178125000002E-2</v>
      </c>
      <c r="M13" s="3">
        <v>3.1658359375E-2</v>
      </c>
      <c r="N13" s="3">
        <v>0.115436159375</v>
      </c>
      <c r="O13">
        <v>5.9860643749999998E-2</v>
      </c>
    </row>
    <row r="14" spans="1:24" x14ac:dyDescent="0.3">
      <c r="J14">
        <f>MIN(B13:O13)</f>
        <v>5.1857906249999988E-3</v>
      </c>
      <c r="K14">
        <f>MAX(B13:O13)</f>
        <v>0.115436159375</v>
      </c>
    </row>
    <row r="16" spans="1:24" x14ac:dyDescent="0.3">
      <c r="J16" s="10">
        <v>126</v>
      </c>
      <c r="K16" s="10"/>
      <c r="L16" s="10"/>
      <c r="M16" s="10">
        <v>495</v>
      </c>
      <c r="N16" s="10"/>
      <c r="O16" s="10"/>
      <c r="P16" s="10">
        <v>496</v>
      </c>
      <c r="Q16" s="10"/>
      <c r="R16" s="10"/>
      <c r="S16" s="10">
        <v>741</v>
      </c>
      <c r="T16" s="10"/>
      <c r="U16" s="10"/>
      <c r="V16" s="10">
        <v>753</v>
      </c>
      <c r="W16" s="10"/>
      <c r="X16" s="10"/>
    </row>
    <row r="17" spans="10:24" x14ac:dyDescent="0.3">
      <c r="J17" s="8" t="s">
        <v>1</v>
      </c>
      <c r="K17" s="8" t="s">
        <v>2</v>
      </c>
      <c r="L17" s="8" t="s">
        <v>3</v>
      </c>
      <c r="M17" s="8" t="s">
        <v>1</v>
      </c>
      <c r="N17" s="8" t="s">
        <v>2</v>
      </c>
      <c r="O17" s="8" t="s">
        <v>3</v>
      </c>
      <c r="P17" s="8" t="s">
        <v>1</v>
      </c>
      <c r="Q17" s="8" t="s">
        <v>2</v>
      </c>
      <c r="R17" s="8" t="s">
        <v>3</v>
      </c>
      <c r="S17" s="8" t="s">
        <v>1</v>
      </c>
      <c r="T17" s="8" t="s">
        <v>2</v>
      </c>
      <c r="U17" s="8" t="s">
        <v>3</v>
      </c>
      <c r="V17" s="8" t="s">
        <v>1</v>
      </c>
      <c r="W17" s="8" t="s">
        <v>2</v>
      </c>
      <c r="X17" s="8" t="s">
        <v>3</v>
      </c>
    </row>
    <row r="18" spans="10:24" x14ac:dyDescent="0.3">
      <c r="J18" s="3">
        <v>0.4</v>
      </c>
      <c r="K18" s="3">
        <v>0.9</v>
      </c>
      <c r="L18" s="3" t="s">
        <v>4</v>
      </c>
      <c r="M18" s="3" t="s">
        <v>4</v>
      </c>
      <c r="N18" s="3" t="s">
        <v>4</v>
      </c>
      <c r="O18" s="3" t="s">
        <v>4</v>
      </c>
      <c r="P18" s="3" t="s">
        <v>4</v>
      </c>
      <c r="Q18" s="3" t="s">
        <v>4</v>
      </c>
      <c r="R18" s="3" t="s">
        <v>4</v>
      </c>
      <c r="S18" s="3" t="s">
        <v>4</v>
      </c>
      <c r="T18" s="3" t="s">
        <v>4</v>
      </c>
      <c r="U18" s="3" t="s">
        <v>4</v>
      </c>
      <c r="V18" s="3" t="s">
        <v>4</v>
      </c>
      <c r="W18" s="3" t="s">
        <v>4</v>
      </c>
      <c r="X18" s="3" t="s">
        <v>4</v>
      </c>
    </row>
    <row r="19" spans="10:24" x14ac:dyDescent="0.3">
      <c r="J19" s="3">
        <v>0.5</v>
      </c>
      <c r="K19" s="3">
        <v>1</v>
      </c>
      <c r="L19" s="3" t="s">
        <v>4</v>
      </c>
      <c r="M19" s="3" t="s">
        <v>4</v>
      </c>
      <c r="N19" s="3" t="s">
        <v>4</v>
      </c>
      <c r="O19" s="3" t="s">
        <v>4</v>
      </c>
      <c r="P19" s="3" t="s">
        <v>4</v>
      </c>
      <c r="Q19" s="3" t="s">
        <v>4</v>
      </c>
      <c r="R19" s="3" t="s">
        <v>4</v>
      </c>
      <c r="S19" s="3" t="s">
        <v>4</v>
      </c>
      <c r="T19" s="3" t="s">
        <v>4</v>
      </c>
      <c r="U19" s="3" t="s">
        <v>4</v>
      </c>
      <c r="V19" s="3" t="s">
        <v>4</v>
      </c>
      <c r="W19" s="3" t="s">
        <v>4</v>
      </c>
      <c r="X19" s="3" t="s">
        <v>4</v>
      </c>
    </row>
    <row r="20" spans="10:24" x14ac:dyDescent="0.3">
      <c r="J20" s="3">
        <v>8.814728124999999E-3</v>
      </c>
      <c r="K20" s="3">
        <v>1.9947728125000001E-2</v>
      </c>
      <c r="L20" s="3"/>
      <c r="P20" s="3"/>
      <c r="S20" s="3"/>
      <c r="T20" s="3"/>
    </row>
    <row r="21" spans="10:24" x14ac:dyDescent="0.3">
      <c r="J21" s="3">
        <v>1.0730443750000002E-2</v>
      </c>
      <c r="K21" s="3">
        <v>2.2714468750000001E-2</v>
      </c>
      <c r="L21" s="3"/>
      <c r="P21" s="3"/>
      <c r="S21" s="3"/>
      <c r="T21" s="3"/>
    </row>
    <row r="22" spans="10:24" x14ac:dyDescent="0.3">
      <c r="J22" s="9">
        <f>0.1*(P5-J20)/(J21-J20)+J18</f>
        <v>0.46187097184635634</v>
      </c>
      <c r="K22" s="9">
        <f>0.1*(P8-K20)/(K21-K20)+K18</f>
        <v>0.9018892943750374</v>
      </c>
      <c r="L22" s="9"/>
      <c r="M22" s="9"/>
      <c r="P22" s="9"/>
      <c r="S22" s="9"/>
      <c r="T22" s="9"/>
      <c r="V22" s="9"/>
      <c r="W22" s="9"/>
    </row>
    <row r="24" spans="10:24" x14ac:dyDescent="0.3">
      <c r="J24" s="10">
        <v>825</v>
      </c>
      <c r="K24" s="10"/>
      <c r="L24" s="10"/>
      <c r="M24" s="10">
        <v>828</v>
      </c>
      <c r="N24" s="10"/>
      <c r="O24" s="10"/>
      <c r="P24" s="10">
        <v>879</v>
      </c>
      <c r="Q24" s="10"/>
      <c r="R24" s="10"/>
      <c r="S24" s="10">
        <v>1004</v>
      </c>
      <c r="T24" s="10"/>
      <c r="U24" s="10"/>
      <c r="V24" s="10">
        <v>1086</v>
      </c>
      <c r="W24" s="10"/>
      <c r="X24" s="10"/>
    </row>
    <row r="25" spans="10:24" x14ac:dyDescent="0.3">
      <c r="J25" s="8" t="s">
        <v>1</v>
      </c>
      <c r="K25" s="8" t="s">
        <v>2</v>
      </c>
      <c r="L25" s="8" t="s">
        <v>3</v>
      </c>
      <c r="M25" s="8" t="s">
        <v>1</v>
      </c>
      <c r="N25" s="8" t="s">
        <v>2</v>
      </c>
      <c r="O25" s="8" t="s">
        <v>3</v>
      </c>
      <c r="P25" s="8" t="s">
        <v>1</v>
      </c>
      <c r="Q25" s="8" t="s">
        <v>2</v>
      </c>
      <c r="R25" s="8" t="s">
        <v>3</v>
      </c>
      <c r="S25" s="8" t="s">
        <v>1</v>
      </c>
      <c r="T25" s="8" t="s">
        <v>2</v>
      </c>
      <c r="U25" s="8" t="s">
        <v>3</v>
      </c>
      <c r="V25" s="8" t="s">
        <v>1</v>
      </c>
      <c r="W25" s="8" t="s">
        <v>2</v>
      </c>
      <c r="X25" s="8" t="s">
        <v>3</v>
      </c>
    </row>
    <row r="26" spans="10:24" x14ac:dyDescent="0.3">
      <c r="J26" s="3" t="s">
        <v>4</v>
      </c>
      <c r="K26" s="3" t="s">
        <v>4</v>
      </c>
      <c r="L26" s="3" t="s">
        <v>4</v>
      </c>
      <c r="M26" s="3">
        <v>0.4</v>
      </c>
      <c r="N26" s="3">
        <v>0.9</v>
      </c>
      <c r="O26" s="3" t="s">
        <v>4</v>
      </c>
      <c r="P26" s="3" t="s">
        <v>4</v>
      </c>
      <c r="Q26" s="3" t="s">
        <v>4</v>
      </c>
      <c r="R26" s="3" t="s">
        <v>4</v>
      </c>
      <c r="S26" s="3" t="s">
        <v>4</v>
      </c>
      <c r="T26" s="3" t="s">
        <v>4</v>
      </c>
      <c r="U26" s="3" t="s">
        <v>4</v>
      </c>
      <c r="V26" s="3">
        <v>0.3</v>
      </c>
      <c r="W26" s="3">
        <v>0.6</v>
      </c>
      <c r="X26" s="3" t="s">
        <v>4</v>
      </c>
    </row>
    <row r="27" spans="10:24" x14ac:dyDescent="0.3">
      <c r="J27" s="3" t="s">
        <v>4</v>
      </c>
      <c r="K27" s="3" t="s">
        <v>4</v>
      </c>
      <c r="L27" s="3" t="s">
        <v>4</v>
      </c>
      <c r="M27" s="3">
        <v>0.5</v>
      </c>
      <c r="N27" s="3">
        <v>1</v>
      </c>
      <c r="O27" s="3" t="s">
        <v>4</v>
      </c>
      <c r="P27" s="3" t="s">
        <v>4</v>
      </c>
      <c r="Q27" s="3" t="s">
        <v>4</v>
      </c>
      <c r="R27" s="3" t="s">
        <v>4</v>
      </c>
      <c r="S27" s="3" t="s">
        <v>4</v>
      </c>
      <c r="T27" s="3" t="s">
        <v>4</v>
      </c>
      <c r="U27" s="3" t="s">
        <v>4</v>
      </c>
      <c r="V27" s="3">
        <v>0.4</v>
      </c>
      <c r="W27" s="3">
        <v>0.7</v>
      </c>
      <c r="X27" s="3" t="s">
        <v>4</v>
      </c>
    </row>
    <row r="28" spans="10:24" x14ac:dyDescent="0.3">
      <c r="M28">
        <v>8.9846812499999994E-3</v>
      </c>
      <c r="N28" s="3">
        <v>1.6696275E-2</v>
      </c>
      <c r="O28" s="3"/>
      <c r="V28">
        <v>8.6198968749999997E-3</v>
      </c>
      <c r="W28">
        <v>1.6394928125000003E-2</v>
      </c>
    </row>
    <row r="29" spans="10:24" x14ac:dyDescent="0.3">
      <c r="M29">
        <v>1.0947671874999999E-2</v>
      </c>
      <c r="N29" s="3">
        <v>2.1208881249999999E-2</v>
      </c>
      <c r="O29" s="3"/>
      <c r="V29">
        <v>1.0954662499999995E-2</v>
      </c>
      <c r="W29">
        <v>2.036533125E-2</v>
      </c>
    </row>
    <row r="30" spans="10:24" x14ac:dyDescent="0.3">
      <c r="J30" s="9"/>
      <c r="M30" s="9">
        <f>0.1*(P5-M28)/(M29-M28)+M26</f>
        <v>0.45172305649702232</v>
      </c>
      <c r="N30" s="9">
        <f>0.1*(P8-N28)/(N29-N28)+N26</f>
        <v>0.973211018577125</v>
      </c>
      <c r="O30" s="9"/>
      <c r="P30" s="9"/>
      <c r="S30" s="9"/>
      <c r="T30" s="9"/>
      <c r="V30" s="9">
        <f>0.1*(P5-V28)/(V29-V28)+V26</f>
        <v>0.35911099213652348</v>
      </c>
      <c r="W30" s="9">
        <f>0.1*(P8-W28)/(W29-W28)+W26</f>
        <v>0.69079863584380996</v>
      </c>
      <c r="X30" s="9"/>
    </row>
    <row r="32" spans="10:24" x14ac:dyDescent="0.3">
      <c r="J32" s="10">
        <v>1504</v>
      </c>
      <c r="K32" s="10"/>
      <c r="L32" s="10"/>
      <c r="M32" s="10">
        <v>1517</v>
      </c>
      <c r="N32" s="10"/>
      <c r="O32" s="10"/>
      <c r="P32" s="10">
        <v>1529</v>
      </c>
      <c r="Q32" s="10"/>
      <c r="R32" s="10"/>
      <c r="S32" s="10">
        <v>2114</v>
      </c>
      <c r="T32" s="10"/>
      <c r="U32" s="10"/>
    </row>
    <row r="33" spans="10:21" x14ac:dyDescent="0.3">
      <c r="J33" s="8" t="s">
        <v>1</v>
      </c>
      <c r="K33" s="8" t="s">
        <v>2</v>
      </c>
      <c r="L33" s="8" t="s">
        <v>3</v>
      </c>
      <c r="M33" s="8" t="s">
        <v>1</v>
      </c>
      <c r="N33" s="8" t="s">
        <v>2</v>
      </c>
      <c r="O33" s="8" t="s">
        <v>3</v>
      </c>
      <c r="P33" s="8" t="s">
        <v>1</v>
      </c>
      <c r="Q33" s="8" t="s">
        <v>2</v>
      </c>
      <c r="R33" s="8" t="s">
        <v>3</v>
      </c>
      <c r="S33" s="8" t="s">
        <v>1</v>
      </c>
      <c r="T33" s="8" t="s">
        <v>2</v>
      </c>
      <c r="U33" s="8" t="s">
        <v>3</v>
      </c>
    </row>
    <row r="34" spans="10:21" x14ac:dyDescent="0.3">
      <c r="J34" s="3">
        <v>0.2</v>
      </c>
      <c r="K34" s="3">
        <v>0.5</v>
      </c>
      <c r="L34" s="3">
        <v>0.7</v>
      </c>
      <c r="M34" s="3">
        <v>0.2</v>
      </c>
      <c r="N34" s="3">
        <v>0.6</v>
      </c>
      <c r="O34" s="3" t="s">
        <v>4</v>
      </c>
      <c r="P34" s="3">
        <v>0.1</v>
      </c>
      <c r="Q34" s="3">
        <v>0.2</v>
      </c>
      <c r="R34" s="3">
        <v>0.3</v>
      </c>
      <c r="S34" s="3">
        <v>0.1</v>
      </c>
      <c r="T34" s="3">
        <v>0.3</v>
      </c>
      <c r="U34" s="3">
        <v>0.6</v>
      </c>
    </row>
    <row r="35" spans="10:21" x14ac:dyDescent="0.3">
      <c r="J35" s="3">
        <v>0.3</v>
      </c>
      <c r="K35" s="3">
        <v>0.6</v>
      </c>
      <c r="L35" s="3">
        <v>0.8</v>
      </c>
      <c r="M35" s="3">
        <v>0.3</v>
      </c>
      <c r="N35" s="3">
        <v>0.7</v>
      </c>
      <c r="O35" s="3" t="s">
        <v>4</v>
      </c>
      <c r="P35" s="3">
        <v>0.2</v>
      </c>
      <c r="Q35" s="3">
        <v>0.3</v>
      </c>
      <c r="R35" s="3">
        <v>0.4</v>
      </c>
      <c r="S35" s="3">
        <v>0.2</v>
      </c>
      <c r="T35" s="3">
        <v>0.4</v>
      </c>
      <c r="U35" s="3">
        <v>0.7</v>
      </c>
    </row>
    <row r="36" spans="10:21" x14ac:dyDescent="0.3">
      <c r="J36">
        <v>8.4065031250000009E-3</v>
      </c>
      <c r="K36">
        <v>1.7268856249999999E-2</v>
      </c>
      <c r="L36">
        <v>3.0407256250000004E-2</v>
      </c>
      <c r="M36">
        <v>7.7654874999999986E-3</v>
      </c>
      <c r="N36">
        <v>1.9139771874999996E-2</v>
      </c>
      <c r="P36">
        <v>8.504900000000001E-3</v>
      </c>
      <c r="Q36">
        <v>1.7242209375000001E-2</v>
      </c>
      <c r="R36">
        <v>3.0005125000000001E-2</v>
      </c>
      <c r="S36" s="3">
        <v>5.4914718750000008E-3</v>
      </c>
      <c r="T36">
        <v>1.5859381250000002E-2</v>
      </c>
      <c r="U36">
        <v>3.7948409375000013E-2</v>
      </c>
    </row>
    <row r="37" spans="10:21" x14ac:dyDescent="0.3">
      <c r="J37">
        <v>1.2394231249999998E-2</v>
      </c>
      <c r="K37">
        <v>2.4208821875000001E-2</v>
      </c>
      <c r="L37">
        <v>4.3414818749999994E-2</v>
      </c>
      <c r="M37">
        <v>1.0638203124999999E-2</v>
      </c>
      <c r="N37">
        <v>2.1892440624999992E-2</v>
      </c>
      <c r="P37">
        <v>1.7242209375000001E-2</v>
      </c>
      <c r="Q37">
        <v>3.0005125000000001E-2</v>
      </c>
      <c r="R37">
        <v>4.1135593750000012E-2</v>
      </c>
      <c r="S37">
        <v>1.0694650000000003E-2</v>
      </c>
      <c r="T37">
        <v>2.2398493749999998E-2</v>
      </c>
      <c r="U37">
        <v>4.4365306249999993E-2</v>
      </c>
    </row>
    <row r="38" spans="10:21" x14ac:dyDescent="0.3">
      <c r="J38" s="9">
        <f>0.1*(P5-J36)/(J37-J36)+J34</f>
        <v>0.23996001796135491</v>
      </c>
      <c r="K38" s="9">
        <f>0.1*(P8-K36)/(K37-K36)+K34</f>
        <v>0.53935385126637425</v>
      </c>
      <c r="L38" s="9">
        <f>0.1*(P11-L36)/(L37-L36)+L34</f>
        <v>0.77374743538614554</v>
      </c>
      <c r="M38" s="9">
        <f>0.1*(P5-M36)/(M37-M36)+M34</f>
        <v>0.27778397835671609</v>
      </c>
      <c r="N38" s="9">
        <f>0.1*(P8-N36)/(N37-N36)+N34</f>
        <v>0.63125069534792388</v>
      </c>
      <c r="O38" s="9"/>
      <c r="P38" s="9">
        <f>0.1*(P5-P36)/(P37-P36)+P34</f>
        <v>0.11711167518318533</v>
      </c>
      <c r="Q38" s="9">
        <f>0.1*(P8-Q36)/(Q37-Q36)+Q34</f>
        <v>0.22160784186019408</v>
      </c>
      <c r="R38" s="9">
        <f>0.1*(P11-R36)/(R37-R36)+R34</f>
        <v>0.38979743103811321</v>
      </c>
      <c r="S38" s="9">
        <f>0.1*(P5-S36)/(S37-S36)+S34</f>
        <v>0.18664950568072275</v>
      </c>
      <c r="T38" s="9">
        <f>0.1*(P8-T36)/(T37-T36)+T34</f>
        <v>0.36332080614915252</v>
      </c>
      <c r="U38" s="9">
        <f>0.1*(P11-U36)/(U37-U36)+U34</f>
        <v>0.63197169387267105</v>
      </c>
    </row>
  </sheetData>
  <mergeCells count="17">
    <mergeCell ref="P4:Q4"/>
    <mergeCell ref="P7:Q7"/>
    <mergeCell ref="P10:Q10"/>
    <mergeCell ref="J16:L16"/>
    <mergeCell ref="M16:O16"/>
    <mergeCell ref="P16:R16"/>
    <mergeCell ref="V16:X16"/>
    <mergeCell ref="J24:L24"/>
    <mergeCell ref="M24:O24"/>
    <mergeCell ref="P24:R24"/>
    <mergeCell ref="S24:U24"/>
    <mergeCell ref="V24:X24"/>
    <mergeCell ref="J32:L32"/>
    <mergeCell ref="M32:O32"/>
    <mergeCell ref="P32:R32"/>
    <mergeCell ref="S32:U32"/>
    <mergeCell ref="S16:U1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12 Story </vt:lpstr>
      <vt:lpstr>12 Story  Damper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mojtaba pashapour</dc:creator>
  <cp:lastModifiedBy>mojtaba pashapour</cp:lastModifiedBy>
  <dcterms:created xsi:type="dcterms:W3CDTF">2023-09-04T07:06:08Z</dcterms:created>
  <dcterms:modified xsi:type="dcterms:W3CDTF">2023-11-12T06:58:22Z</dcterms:modified>
</cp:coreProperties>
</file>